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030" yWindow="645" windowWidth="14805" windowHeight="7950"/>
  </bookViews>
  <sheets>
    <sheet name="Sheet1" sheetId="1" r:id="rId1"/>
  </sheets>
  <definedNames>
    <definedName name="_xlnm._FilterDatabase" localSheetId="0" hidden="1">Sheet1!$A$3:$G$1391</definedName>
  </definedNames>
  <calcPr calcId="145621"/>
</workbook>
</file>

<file path=xl/calcChain.xml><?xml version="1.0" encoding="utf-8"?>
<calcChain xmlns="http://schemas.openxmlformats.org/spreadsheetml/2006/main">
  <c r="D1" i="1" l="1"/>
  <c r="E1" i="1"/>
  <c r="C1" i="1"/>
  <c r="C1392" i="1"/>
  <c r="F5" i="1"/>
  <c r="F6" i="1"/>
  <c r="F7" i="1"/>
  <c r="F8" i="1"/>
  <c r="G8" i="1" s="1"/>
  <c r="F9" i="1"/>
  <c r="F10" i="1"/>
  <c r="G10" i="1" s="1"/>
  <c r="F11" i="1"/>
  <c r="G11" i="1" s="1"/>
  <c r="F12" i="1"/>
  <c r="G12" i="1" s="1"/>
  <c r="F13" i="1"/>
  <c r="F14" i="1"/>
  <c r="F15" i="1"/>
  <c r="G15" i="1" s="1"/>
  <c r="F16" i="1"/>
  <c r="G16" i="1" s="1"/>
  <c r="F17" i="1"/>
  <c r="F18" i="1"/>
  <c r="F19" i="1"/>
  <c r="G19" i="1" s="1"/>
  <c r="F20" i="1"/>
  <c r="G20" i="1" s="1"/>
  <c r="F21" i="1"/>
  <c r="F22" i="1"/>
  <c r="F23" i="1"/>
  <c r="G23" i="1" s="1"/>
  <c r="F24" i="1"/>
  <c r="G24" i="1" s="1"/>
  <c r="F25" i="1"/>
  <c r="F26" i="1"/>
  <c r="G26" i="1" s="1"/>
  <c r="F27" i="1"/>
  <c r="G27" i="1" s="1"/>
  <c r="F28" i="1"/>
  <c r="G28" i="1" s="1"/>
  <c r="F29" i="1"/>
  <c r="F30" i="1"/>
  <c r="F31" i="1"/>
  <c r="G31" i="1" s="1"/>
  <c r="F32" i="1"/>
  <c r="G32" i="1" s="1"/>
  <c r="F33" i="1"/>
  <c r="F34" i="1"/>
  <c r="F35" i="1"/>
  <c r="G35" i="1" s="1"/>
  <c r="F36" i="1"/>
  <c r="G36" i="1" s="1"/>
  <c r="F37" i="1"/>
  <c r="F38" i="1"/>
  <c r="F39" i="1"/>
  <c r="F40" i="1"/>
  <c r="G40" i="1" s="1"/>
  <c r="F41" i="1"/>
  <c r="F42" i="1"/>
  <c r="G42" i="1" s="1"/>
  <c r="F43" i="1"/>
  <c r="G43" i="1" s="1"/>
  <c r="F44" i="1"/>
  <c r="G44" i="1" s="1"/>
  <c r="F45" i="1"/>
  <c r="F46" i="1"/>
  <c r="F47" i="1"/>
  <c r="G47" i="1" s="1"/>
  <c r="F48" i="1"/>
  <c r="G48" i="1" s="1"/>
  <c r="F49" i="1"/>
  <c r="F50" i="1"/>
  <c r="F51" i="1"/>
  <c r="G51" i="1" s="1"/>
  <c r="F52" i="1"/>
  <c r="G52" i="1" s="1"/>
  <c r="F53" i="1"/>
  <c r="F54" i="1"/>
  <c r="F55" i="1"/>
  <c r="G55" i="1" s="1"/>
  <c r="F56" i="1"/>
  <c r="G56" i="1" s="1"/>
  <c r="F57" i="1"/>
  <c r="F58" i="1"/>
  <c r="G58" i="1" s="1"/>
  <c r="F59" i="1"/>
  <c r="G59" i="1" s="1"/>
  <c r="F60" i="1"/>
  <c r="G60" i="1" s="1"/>
  <c r="F61" i="1"/>
  <c r="F62" i="1"/>
  <c r="F63" i="1"/>
  <c r="G63" i="1" s="1"/>
  <c r="F64" i="1"/>
  <c r="G64" i="1" s="1"/>
  <c r="F65" i="1"/>
  <c r="F66" i="1"/>
  <c r="F67" i="1"/>
  <c r="G67" i="1" s="1"/>
  <c r="F68" i="1"/>
  <c r="G68" i="1" s="1"/>
  <c r="F69" i="1"/>
  <c r="F70" i="1"/>
  <c r="F71" i="1"/>
  <c r="F72" i="1"/>
  <c r="G72" i="1" s="1"/>
  <c r="F73" i="1"/>
  <c r="F74" i="1"/>
  <c r="G74" i="1" s="1"/>
  <c r="F75" i="1"/>
  <c r="G75" i="1" s="1"/>
  <c r="F76" i="1"/>
  <c r="G76" i="1" s="1"/>
  <c r="F77" i="1"/>
  <c r="F78" i="1"/>
  <c r="F79" i="1"/>
  <c r="G79" i="1" s="1"/>
  <c r="F80" i="1"/>
  <c r="G80" i="1" s="1"/>
  <c r="F81" i="1"/>
  <c r="F82" i="1"/>
  <c r="F83" i="1"/>
  <c r="G83" i="1" s="1"/>
  <c r="F84" i="1"/>
  <c r="G84" i="1" s="1"/>
  <c r="F85" i="1"/>
  <c r="F86" i="1"/>
  <c r="F87" i="1"/>
  <c r="G87" i="1" s="1"/>
  <c r="F88" i="1"/>
  <c r="G88" i="1" s="1"/>
  <c r="F89" i="1"/>
  <c r="F90" i="1"/>
  <c r="G90" i="1" s="1"/>
  <c r="F91" i="1"/>
  <c r="G91" i="1" s="1"/>
  <c r="F92" i="1"/>
  <c r="G92" i="1" s="1"/>
  <c r="F93" i="1"/>
  <c r="F94" i="1"/>
  <c r="F95" i="1"/>
  <c r="G95" i="1" s="1"/>
  <c r="F96" i="1"/>
  <c r="G96" i="1" s="1"/>
  <c r="F97" i="1"/>
  <c r="F98" i="1"/>
  <c r="F99" i="1"/>
  <c r="G99" i="1" s="1"/>
  <c r="F100" i="1"/>
  <c r="G100" i="1" s="1"/>
  <c r="F101" i="1"/>
  <c r="F102" i="1"/>
  <c r="F103" i="1"/>
  <c r="F104" i="1"/>
  <c r="G104" i="1" s="1"/>
  <c r="F105" i="1"/>
  <c r="F106" i="1"/>
  <c r="G106" i="1" s="1"/>
  <c r="F107" i="1"/>
  <c r="G107" i="1" s="1"/>
  <c r="F108" i="1"/>
  <c r="G108" i="1" s="1"/>
  <c r="F109" i="1"/>
  <c r="F110" i="1"/>
  <c r="F111" i="1"/>
  <c r="G111" i="1" s="1"/>
  <c r="F112" i="1"/>
  <c r="G112" i="1" s="1"/>
  <c r="F113" i="1"/>
  <c r="F114" i="1"/>
  <c r="F115" i="1"/>
  <c r="G115" i="1" s="1"/>
  <c r="F116" i="1"/>
  <c r="G116" i="1" s="1"/>
  <c r="F117" i="1"/>
  <c r="F118" i="1"/>
  <c r="F119" i="1"/>
  <c r="G119" i="1" s="1"/>
  <c r="F120" i="1"/>
  <c r="G120" i="1" s="1"/>
  <c r="F121" i="1"/>
  <c r="F122" i="1"/>
  <c r="G122" i="1" s="1"/>
  <c r="F123" i="1"/>
  <c r="G123" i="1" s="1"/>
  <c r="F124" i="1"/>
  <c r="G124" i="1" s="1"/>
  <c r="F125" i="1"/>
  <c r="F126" i="1"/>
  <c r="F127" i="1"/>
  <c r="G127" i="1" s="1"/>
  <c r="F128" i="1"/>
  <c r="G128" i="1" s="1"/>
  <c r="F129" i="1"/>
  <c r="F130" i="1"/>
  <c r="F131" i="1"/>
  <c r="G131" i="1" s="1"/>
  <c r="F132" i="1"/>
  <c r="G132" i="1" s="1"/>
  <c r="F133" i="1"/>
  <c r="F134" i="1"/>
  <c r="F135" i="1"/>
  <c r="F136" i="1"/>
  <c r="G136" i="1" s="1"/>
  <c r="F137" i="1"/>
  <c r="F138" i="1"/>
  <c r="G138" i="1" s="1"/>
  <c r="F139" i="1"/>
  <c r="G139" i="1" s="1"/>
  <c r="F140" i="1"/>
  <c r="G140" i="1" s="1"/>
  <c r="F141" i="1"/>
  <c r="F142" i="1"/>
  <c r="F143" i="1"/>
  <c r="G143" i="1" s="1"/>
  <c r="F144" i="1"/>
  <c r="G144" i="1" s="1"/>
  <c r="F145" i="1"/>
  <c r="F146" i="1"/>
  <c r="F147" i="1"/>
  <c r="G147" i="1" s="1"/>
  <c r="F148" i="1"/>
  <c r="G148" i="1" s="1"/>
  <c r="F149" i="1"/>
  <c r="F150" i="1"/>
  <c r="F151" i="1"/>
  <c r="G151" i="1" s="1"/>
  <c r="F152" i="1"/>
  <c r="G152" i="1" s="1"/>
  <c r="F153" i="1"/>
  <c r="F154" i="1"/>
  <c r="G154" i="1" s="1"/>
  <c r="F155" i="1"/>
  <c r="G155" i="1" s="1"/>
  <c r="F156" i="1"/>
  <c r="G156" i="1" s="1"/>
  <c r="F157" i="1"/>
  <c r="F158" i="1"/>
  <c r="F159" i="1"/>
  <c r="G159" i="1" s="1"/>
  <c r="F160" i="1"/>
  <c r="G160" i="1" s="1"/>
  <c r="F161" i="1"/>
  <c r="F162" i="1"/>
  <c r="F163" i="1"/>
  <c r="G163" i="1" s="1"/>
  <c r="F164" i="1"/>
  <c r="G164" i="1" s="1"/>
  <c r="F165" i="1"/>
  <c r="F166" i="1"/>
  <c r="F167" i="1"/>
  <c r="F168" i="1"/>
  <c r="G168" i="1" s="1"/>
  <c r="F169" i="1"/>
  <c r="F170" i="1"/>
  <c r="G170" i="1" s="1"/>
  <c r="F171" i="1"/>
  <c r="G171" i="1" s="1"/>
  <c r="F172" i="1"/>
  <c r="G172" i="1" s="1"/>
  <c r="F173" i="1"/>
  <c r="F174" i="1"/>
  <c r="F175" i="1"/>
  <c r="G175" i="1" s="1"/>
  <c r="F176" i="1"/>
  <c r="G176" i="1" s="1"/>
  <c r="F177" i="1"/>
  <c r="F178" i="1"/>
  <c r="F179" i="1"/>
  <c r="G179" i="1" s="1"/>
  <c r="F180" i="1"/>
  <c r="G180" i="1" s="1"/>
  <c r="F181" i="1"/>
  <c r="F182" i="1"/>
  <c r="F183" i="1"/>
  <c r="G183" i="1" s="1"/>
  <c r="F184" i="1"/>
  <c r="G184" i="1" s="1"/>
  <c r="F185" i="1"/>
  <c r="F186" i="1"/>
  <c r="G186" i="1" s="1"/>
  <c r="F187" i="1"/>
  <c r="G187" i="1" s="1"/>
  <c r="F188" i="1"/>
  <c r="G188" i="1" s="1"/>
  <c r="F189" i="1"/>
  <c r="F190" i="1"/>
  <c r="F191" i="1"/>
  <c r="G191" i="1" s="1"/>
  <c r="F192" i="1"/>
  <c r="G192" i="1" s="1"/>
  <c r="F193" i="1"/>
  <c r="F194" i="1"/>
  <c r="F195" i="1"/>
  <c r="G195" i="1" s="1"/>
  <c r="F196" i="1"/>
  <c r="G196" i="1" s="1"/>
  <c r="F197" i="1"/>
  <c r="F198" i="1"/>
  <c r="F199" i="1"/>
  <c r="F200" i="1"/>
  <c r="G200" i="1" s="1"/>
  <c r="F201" i="1"/>
  <c r="F202" i="1"/>
  <c r="G202" i="1" s="1"/>
  <c r="F203" i="1"/>
  <c r="G203" i="1" s="1"/>
  <c r="F204" i="1"/>
  <c r="G204" i="1" s="1"/>
  <c r="F205" i="1"/>
  <c r="F206" i="1"/>
  <c r="F207" i="1"/>
  <c r="G207" i="1" s="1"/>
  <c r="F208" i="1"/>
  <c r="G208" i="1" s="1"/>
  <c r="F209" i="1"/>
  <c r="F210" i="1"/>
  <c r="F211" i="1"/>
  <c r="G211" i="1" s="1"/>
  <c r="F212" i="1"/>
  <c r="G212" i="1" s="1"/>
  <c r="F213" i="1"/>
  <c r="F214" i="1"/>
  <c r="F215" i="1"/>
  <c r="G215" i="1" s="1"/>
  <c r="F216" i="1"/>
  <c r="G216" i="1" s="1"/>
  <c r="F217" i="1"/>
  <c r="F218" i="1"/>
  <c r="G218" i="1" s="1"/>
  <c r="F219" i="1"/>
  <c r="G219" i="1" s="1"/>
  <c r="F220" i="1"/>
  <c r="G220" i="1" s="1"/>
  <c r="F221" i="1"/>
  <c r="F222" i="1"/>
  <c r="F223" i="1"/>
  <c r="G223" i="1" s="1"/>
  <c r="F224" i="1"/>
  <c r="G224" i="1" s="1"/>
  <c r="F225" i="1"/>
  <c r="F226" i="1"/>
  <c r="F227" i="1"/>
  <c r="G227" i="1" s="1"/>
  <c r="F228" i="1"/>
  <c r="G228" i="1" s="1"/>
  <c r="F229" i="1"/>
  <c r="F230" i="1"/>
  <c r="F231" i="1"/>
  <c r="F232" i="1"/>
  <c r="G232" i="1" s="1"/>
  <c r="F233" i="1"/>
  <c r="F234" i="1"/>
  <c r="G234" i="1" s="1"/>
  <c r="F235" i="1"/>
  <c r="G235" i="1" s="1"/>
  <c r="F236" i="1"/>
  <c r="G236" i="1" s="1"/>
  <c r="F237" i="1"/>
  <c r="F238" i="1"/>
  <c r="F239" i="1"/>
  <c r="G239" i="1" s="1"/>
  <c r="F240" i="1"/>
  <c r="G240" i="1" s="1"/>
  <c r="F241" i="1"/>
  <c r="F242" i="1"/>
  <c r="F243" i="1"/>
  <c r="G243" i="1" s="1"/>
  <c r="F244" i="1"/>
  <c r="G244" i="1" s="1"/>
  <c r="F245" i="1"/>
  <c r="F246" i="1"/>
  <c r="F247" i="1"/>
  <c r="G247" i="1" s="1"/>
  <c r="F248" i="1"/>
  <c r="G248" i="1" s="1"/>
  <c r="F249" i="1"/>
  <c r="F250" i="1"/>
  <c r="G250" i="1" s="1"/>
  <c r="F251" i="1"/>
  <c r="G251" i="1" s="1"/>
  <c r="F252" i="1"/>
  <c r="G252" i="1" s="1"/>
  <c r="F253" i="1"/>
  <c r="F254" i="1"/>
  <c r="F255" i="1"/>
  <c r="G255" i="1" s="1"/>
  <c r="F256" i="1"/>
  <c r="G256" i="1" s="1"/>
  <c r="F257" i="1"/>
  <c r="F258" i="1"/>
  <c r="F259" i="1"/>
  <c r="G259" i="1" s="1"/>
  <c r="F260" i="1"/>
  <c r="G260" i="1" s="1"/>
  <c r="F261" i="1"/>
  <c r="F262" i="1"/>
  <c r="F263" i="1"/>
  <c r="F264" i="1"/>
  <c r="G264" i="1" s="1"/>
  <c r="F265" i="1"/>
  <c r="F266" i="1"/>
  <c r="G266" i="1" s="1"/>
  <c r="F267" i="1"/>
  <c r="G267" i="1" s="1"/>
  <c r="F268" i="1"/>
  <c r="G268" i="1" s="1"/>
  <c r="F269" i="1"/>
  <c r="F270" i="1"/>
  <c r="F271" i="1"/>
  <c r="G271" i="1" s="1"/>
  <c r="F272" i="1"/>
  <c r="G272" i="1" s="1"/>
  <c r="F273" i="1"/>
  <c r="F274" i="1"/>
  <c r="F275" i="1"/>
  <c r="G275" i="1" s="1"/>
  <c r="F276" i="1"/>
  <c r="G276" i="1" s="1"/>
  <c r="F277" i="1"/>
  <c r="F278" i="1"/>
  <c r="F279" i="1"/>
  <c r="G279" i="1" s="1"/>
  <c r="F280" i="1"/>
  <c r="G280" i="1" s="1"/>
  <c r="F281" i="1"/>
  <c r="F282" i="1"/>
  <c r="G282" i="1" s="1"/>
  <c r="F283" i="1"/>
  <c r="G283" i="1" s="1"/>
  <c r="F284" i="1"/>
  <c r="G284" i="1" s="1"/>
  <c r="F285" i="1"/>
  <c r="F286" i="1"/>
  <c r="F287" i="1"/>
  <c r="G287" i="1" s="1"/>
  <c r="F288" i="1"/>
  <c r="G288" i="1" s="1"/>
  <c r="F289" i="1"/>
  <c r="F290" i="1"/>
  <c r="F291" i="1"/>
  <c r="G291" i="1" s="1"/>
  <c r="F292" i="1"/>
  <c r="G292" i="1" s="1"/>
  <c r="F293" i="1"/>
  <c r="F294" i="1"/>
  <c r="F295" i="1"/>
  <c r="F296" i="1"/>
  <c r="G296" i="1" s="1"/>
  <c r="F297" i="1"/>
  <c r="F298" i="1"/>
  <c r="G298" i="1" s="1"/>
  <c r="F299" i="1"/>
  <c r="G299" i="1" s="1"/>
  <c r="F300" i="1"/>
  <c r="G300" i="1" s="1"/>
  <c r="F301" i="1"/>
  <c r="F302" i="1"/>
  <c r="F303" i="1"/>
  <c r="G303" i="1" s="1"/>
  <c r="F304" i="1"/>
  <c r="G304" i="1" s="1"/>
  <c r="F305" i="1"/>
  <c r="F306" i="1"/>
  <c r="F307" i="1"/>
  <c r="G307" i="1" s="1"/>
  <c r="F308" i="1"/>
  <c r="G308" i="1" s="1"/>
  <c r="F309" i="1"/>
  <c r="F310" i="1"/>
  <c r="F311" i="1"/>
  <c r="G311" i="1" s="1"/>
  <c r="F312" i="1"/>
  <c r="G312" i="1" s="1"/>
  <c r="F313" i="1"/>
  <c r="F314" i="1"/>
  <c r="G314" i="1" s="1"/>
  <c r="F315" i="1"/>
  <c r="G315" i="1" s="1"/>
  <c r="F316" i="1"/>
  <c r="G316" i="1" s="1"/>
  <c r="F317" i="1"/>
  <c r="F318" i="1"/>
  <c r="F319" i="1"/>
  <c r="G319" i="1" s="1"/>
  <c r="F320" i="1"/>
  <c r="G320" i="1" s="1"/>
  <c r="F321" i="1"/>
  <c r="F322" i="1"/>
  <c r="F323" i="1"/>
  <c r="G323" i="1" s="1"/>
  <c r="F324" i="1"/>
  <c r="G324" i="1" s="1"/>
  <c r="F325" i="1"/>
  <c r="F326" i="1"/>
  <c r="F327" i="1"/>
  <c r="F328" i="1"/>
  <c r="G328" i="1" s="1"/>
  <c r="F329" i="1"/>
  <c r="F330" i="1"/>
  <c r="G330" i="1" s="1"/>
  <c r="F331" i="1"/>
  <c r="G331" i="1" s="1"/>
  <c r="F332" i="1"/>
  <c r="G332" i="1" s="1"/>
  <c r="F333" i="1"/>
  <c r="F334" i="1"/>
  <c r="F335" i="1"/>
  <c r="G335" i="1" s="1"/>
  <c r="F336" i="1"/>
  <c r="G336" i="1" s="1"/>
  <c r="F337" i="1"/>
  <c r="F338" i="1"/>
  <c r="F339" i="1"/>
  <c r="G339" i="1" s="1"/>
  <c r="F340" i="1"/>
  <c r="G340" i="1" s="1"/>
  <c r="F341" i="1"/>
  <c r="F342" i="1"/>
  <c r="F343" i="1"/>
  <c r="G343" i="1" s="1"/>
  <c r="F344" i="1"/>
  <c r="G344" i="1" s="1"/>
  <c r="F345" i="1"/>
  <c r="F346" i="1"/>
  <c r="G346" i="1" s="1"/>
  <c r="F347" i="1"/>
  <c r="G347" i="1" s="1"/>
  <c r="F348" i="1"/>
  <c r="G348" i="1" s="1"/>
  <c r="F349" i="1"/>
  <c r="F350" i="1"/>
  <c r="F351" i="1"/>
  <c r="G351" i="1" s="1"/>
  <c r="F352" i="1"/>
  <c r="G352" i="1" s="1"/>
  <c r="F353" i="1"/>
  <c r="F354" i="1"/>
  <c r="F355" i="1"/>
  <c r="G355" i="1" s="1"/>
  <c r="F356" i="1"/>
  <c r="G356" i="1" s="1"/>
  <c r="F357" i="1"/>
  <c r="F358" i="1"/>
  <c r="F359" i="1"/>
  <c r="F360" i="1"/>
  <c r="G360" i="1" s="1"/>
  <c r="F361" i="1"/>
  <c r="F362" i="1"/>
  <c r="G362" i="1" s="1"/>
  <c r="F363" i="1"/>
  <c r="G363" i="1" s="1"/>
  <c r="F364" i="1"/>
  <c r="G364" i="1" s="1"/>
  <c r="F365" i="1"/>
  <c r="F366" i="1"/>
  <c r="F367" i="1"/>
  <c r="G367" i="1" s="1"/>
  <c r="F368" i="1"/>
  <c r="G368" i="1" s="1"/>
  <c r="F369" i="1"/>
  <c r="F370" i="1"/>
  <c r="F371" i="1"/>
  <c r="G371" i="1" s="1"/>
  <c r="F372" i="1"/>
  <c r="G372" i="1" s="1"/>
  <c r="F373" i="1"/>
  <c r="F374" i="1"/>
  <c r="F375" i="1"/>
  <c r="G375" i="1" s="1"/>
  <c r="F376" i="1"/>
  <c r="G376" i="1" s="1"/>
  <c r="F377" i="1"/>
  <c r="F378" i="1"/>
  <c r="G378" i="1" s="1"/>
  <c r="F379" i="1"/>
  <c r="G379" i="1" s="1"/>
  <c r="F380" i="1"/>
  <c r="G380" i="1" s="1"/>
  <c r="F381" i="1"/>
  <c r="F382" i="1"/>
  <c r="F383" i="1"/>
  <c r="G383" i="1" s="1"/>
  <c r="F384" i="1"/>
  <c r="G384" i="1" s="1"/>
  <c r="F385" i="1"/>
  <c r="F386" i="1"/>
  <c r="F387" i="1"/>
  <c r="G387" i="1" s="1"/>
  <c r="F388" i="1"/>
  <c r="G388" i="1" s="1"/>
  <c r="F389" i="1"/>
  <c r="F390" i="1"/>
  <c r="F391" i="1"/>
  <c r="F392" i="1"/>
  <c r="G392" i="1" s="1"/>
  <c r="F393" i="1"/>
  <c r="F394" i="1"/>
  <c r="G394" i="1" s="1"/>
  <c r="F395" i="1"/>
  <c r="G395" i="1" s="1"/>
  <c r="F396" i="1"/>
  <c r="G396" i="1" s="1"/>
  <c r="F397" i="1"/>
  <c r="F398" i="1"/>
  <c r="F399" i="1"/>
  <c r="G399" i="1" s="1"/>
  <c r="F400" i="1"/>
  <c r="G400" i="1" s="1"/>
  <c r="F401" i="1"/>
  <c r="F402" i="1"/>
  <c r="F403" i="1"/>
  <c r="G403" i="1" s="1"/>
  <c r="F404" i="1"/>
  <c r="G404" i="1" s="1"/>
  <c r="F405" i="1"/>
  <c r="F406" i="1"/>
  <c r="F407" i="1"/>
  <c r="G407" i="1" s="1"/>
  <c r="F408" i="1"/>
  <c r="G408" i="1" s="1"/>
  <c r="F409" i="1"/>
  <c r="F410" i="1"/>
  <c r="G410" i="1" s="1"/>
  <c r="F411" i="1"/>
  <c r="G411" i="1" s="1"/>
  <c r="F412" i="1"/>
  <c r="G412" i="1" s="1"/>
  <c r="F413" i="1"/>
  <c r="F414" i="1"/>
  <c r="F415" i="1"/>
  <c r="G415" i="1" s="1"/>
  <c r="F416" i="1"/>
  <c r="G416" i="1" s="1"/>
  <c r="F417" i="1"/>
  <c r="F418" i="1"/>
  <c r="F419" i="1"/>
  <c r="G419" i="1" s="1"/>
  <c r="F420" i="1"/>
  <c r="G420" i="1" s="1"/>
  <c r="F421" i="1"/>
  <c r="F422" i="1"/>
  <c r="F423" i="1"/>
  <c r="F424" i="1"/>
  <c r="G424" i="1" s="1"/>
  <c r="F425" i="1"/>
  <c r="F426" i="1"/>
  <c r="G426" i="1" s="1"/>
  <c r="F427" i="1"/>
  <c r="G427" i="1" s="1"/>
  <c r="F428" i="1"/>
  <c r="G428" i="1" s="1"/>
  <c r="F429" i="1"/>
  <c r="F430" i="1"/>
  <c r="F431" i="1"/>
  <c r="G431" i="1" s="1"/>
  <c r="F432" i="1"/>
  <c r="G432" i="1" s="1"/>
  <c r="F433" i="1"/>
  <c r="F434" i="1"/>
  <c r="F435" i="1"/>
  <c r="G435" i="1" s="1"/>
  <c r="F436" i="1"/>
  <c r="G436" i="1" s="1"/>
  <c r="F437" i="1"/>
  <c r="F438" i="1"/>
  <c r="F439" i="1"/>
  <c r="G439" i="1" s="1"/>
  <c r="F440" i="1"/>
  <c r="G440" i="1" s="1"/>
  <c r="F441" i="1"/>
  <c r="F442" i="1"/>
  <c r="G442" i="1" s="1"/>
  <c r="F443" i="1"/>
  <c r="G443" i="1" s="1"/>
  <c r="F444" i="1"/>
  <c r="G444" i="1" s="1"/>
  <c r="F445" i="1"/>
  <c r="F446" i="1"/>
  <c r="F447" i="1"/>
  <c r="G447" i="1" s="1"/>
  <c r="F448" i="1"/>
  <c r="G448" i="1" s="1"/>
  <c r="F449" i="1"/>
  <c r="F450" i="1"/>
  <c r="F451" i="1"/>
  <c r="G451" i="1" s="1"/>
  <c r="F452" i="1"/>
  <c r="G452" i="1" s="1"/>
  <c r="F453" i="1"/>
  <c r="F454" i="1"/>
  <c r="F455" i="1"/>
  <c r="F456" i="1"/>
  <c r="G456" i="1" s="1"/>
  <c r="F457" i="1"/>
  <c r="F458" i="1"/>
  <c r="G458" i="1" s="1"/>
  <c r="F459" i="1"/>
  <c r="G459" i="1" s="1"/>
  <c r="F460" i="1"/>
  <c r="G460" i="1" s="1"/>
  <c r="F461" i="1"/>
  <c r="F462" i="1"/>
  <c r="F463" i="1"/>
  <c r="G463" i="1" s="1"/>
  <c r="F464" i="1"/>
  <c r="G464" i="1" s="1"/>
  <c r="F465" i="1"/>
  <c r="F466" i="1"/>
  <c r="F467" i="1"/>
  <c r="G467" i="1" s="1"/>
  <c r="F468" i="1"/>
  <c r="G468" i="1" s="1"/>
  <c r="F469" i="1"/>
  <c r="F470" i="1"/>
  <c r="F471" i="1"/>
  <c r="G471" i="1" s="1"/>
  <c r="F472" i="1"/>
  <c r="G472" i="1" s="1"/>
  <c r="F473" i="1"/>
  <c r="F474" i="1"/>
  <c r="G474" i="1" s="1"/>
  <c r="F475" i="1"/>
  <c r="G475" i="1" s="1"/>
  <c r="F476" i="1"/>
  <c r="G476" i="1" s="1"/>
  <c r="F477" i="1"/>
  <c r="F478" i="1"/>
  <c r="F479" i="1"/>
  <c r="G479" i="1" s="1"/>
  <c r="F480" i="1"/>
  <c r="G480" i="1" s="1"/>
  <c r="F481" i="1"/>
  <c r="F482" i="1"/>
  <c r="F483" i="1"/>
  <c r="G483" i="1" s="1"/>
  <c r="F484" i="1"/>
  <c r="G484" i="1" s="1"/>
  <c r="F485" i="1"/>
  <c r="F486" i="1"/>
  <c r="F487" i="1"/>
  <c r="G487" i="1" s="1"/>
  <c r="F488" i="1"/>
  <c r="G488" i="1" s="1"/>
  <c r="F489" i="1"/>
  <c r="F490" i="1"/>
  <c r="G490" i="1" s="1"/>
  <c r="F491" i="1"/>
  <c r="G491" i="1" s="1"/>
  <c r="F492" i="1"/>
  <c r="G492" i="1" s="1"/>
  <c r="F493" i="1"/>
  <c r="F494" i="1"/>
  <c r="F495" i="1"/>
  <c r="G495" i="1" s="1"/>
  <c r="F496" i="1"/>
  <c r="G496" i="1" s="1"/>
  <c r="F497" i="1"/>
  <c r="F498" i="1"/>
  <c r="F499" i="1"/>
  <c r="G499" i="1" s="1"/>
  <c r="F500" i="1"/>
  <c r="G500" i="1" s="1"/>
  <c r="F501" i="1"/>
  <c r="F502" i="1"/>
  <c r="F503" i="1"/>
  <c r="G503" i="1" s="1"/>
  <c r="F504" i="1"/>
  <c r="G504" i="1" s="1"/>
  <c r="F505" i="1"/>
  <c r="F506" i="1"/>
  <c r="G506" i="1" s="1"/>
  <c r="F507" i="1"/>
  <c r="F508" i="1"/>
  <c r="G508" i="1" s="1"/>
  <c r="F509" i="1"/>
  <c r="F510" i="1"/>
  <c r="F511" i="1"/>
  <c r="G511" i="1" s="1"/>
  <c r="F512" i="1"/>
  <c r="G512" i="1" s="1"/>
  <c r="F513" i="1"/>
  <c r="F514" i="1"/>
  <c r="F515" i="1"/>
  <c r="G515" i="1" s="1"/>
  <c r="F516" i="1"/>
  <c r="G516" i="1" s="1"/>
  <c r="F517" i="1"/>
  <c r="F518" i="1"/>
  <c r="F519" i="1"/>
  <c r="G519" i="1" s="1"/>
  <c r="F520" i="1"/>
  <c r="G520" i="1" s="1"/>
  <c r="F521" i="1"/>
  <c r="F522" i="1"/>
  <c r="G522" i="1" s="1"/>
  <c r="F523" i="1"/>
  <c r="G523" i="1" s="1"/>
  <c r="F524" i="1"/>
  <c r="G524" i="1" s="1"/>
  <c r="F525" i="1"/>
  <c r="F526" i="1"/>
  <c r="F527" i="1"/>
  <c r="G527" i="1" s="1"/>
  <c r="F528" i="1"/>
  <c r="G528" i="1" s="1"/>
  <c r="F529" i="1"/>
  <c r="F530" i="1"/>
  <c r="F531" i="1"/>
  <c r="G531" i="1" s="1"/>
  <c r="F532" i="1"/>
  <c r="G532" i="1" s="1"/>
  <c r="F533" i="1"/>
  <c r="F534" i="1"/>
  <c r="F535" i="1"/>
  <c r="G535" i="1" s="1"/>
  <c r="F536" i="1"/>
  <c r="G536" i="1" s="1"/>
  <c r="F537" i="1"/>
  <c r="F538" i="1"/>
  <c r="G538" i="1" s="1"/>
  <c r="F539" i="1"/>
  <c r="G539" i="1" s="1"/>
  <c r="F540" i="1"/>
  <c r="G540" i="1" s="1"/>
  <c r="F541" i="1"/>
  <c r="F542" i="1"/>
  <c r="F543" i="1"/>
  <c r="G543" i="1" s="1"/>
  <c r="F544" i="1"/>
  <c r="G544" i="1" s="1"/>
  <c r="F545" i="1"/>
  <c r="F546" i="1"/>
  <c r="F547" i="1"/>
  <c r="G547" i="1" s="1"/>
  <c r="F548" i="1"/>
  <c r="G548" i="1" s="1"/>
  <c r="F549" i="1"/>
  <c r="F550" i="1"/>
  <c r="F551" i="1"/>
  <c r="G551" i="1" s="1"/>
  <c r="F552" i="1"/>
  <c r="G552" i="1" s="1"/>
  <c r="F553" i="1"/>
  <c r="F554" i="1"/>
  <c r="G554" i="1" s="1"/>
  <c r="F555" i="1"/>
  <c r="F556" i="1"/>
  <c r="G556" i="1" s="1"/>
  <c r="F557" i="1"/>
  <c r="F558" i="1"/>
  <c r="F559" i="1"/>
  <c r="G559" i="1" s="1"/>
  <c r="F560" i="1"/>
  <c r="G560" i="1" s="1"/>
  <c r="F561" i="1"/>
  <c r="F562" i="1"/>
  <c r="F563" i="1"/>
  <c r="G563" i="1" s="1"/>
  <c r="F564" i="1"/>
  <c r="G564" i="1" s="1"/>
  <c r="F565" i="1"/>
  <c r="F566" i="1"/>
  <c r="F567" i="1"/>
  <c r="F568" i="1"/>
  <c r="G568" i="1" s="1"/>
  <c r="F569" i="1"/>
  <c r="F570" i="1"/>
  <c r="G570" i="1" s="1"/>
  <c r="F571" i="1"/>
  <c r="G571" i="1" s="1"/>
  <c r="F572" i="1"/>
  <c r="G572" i="1" s="1"/>
  <c r="F573" i="1"/>
  <c r="F574" i="1"/>
  <c r="F575" i="1"/>
  <c r="G575" i="1" s="1"/>
  <c r="F576" i="1"/>
  <c r="G576" i="1" s="1"/>
  <c r="F577" i="1"/>
  <c r="F578" i="1"/>
  <c r="F579" i="1"/>
  <c r="G579" i="1" s="1"/>
  <c r="F580" i="1"/>
  <c r="G580" i="1" s="1"/>
  <c r="F581" i="1"/>
  <c r="F582" i="1"/>
  <c r="F583" i="1"/>
  <c r="G583" i="1" s="1"/>
  <c r="F584" i="1"/>
  <c r="G584" i="1" s="1"/>
  <c r="F585" i="1"/>
  <c r="F586" i="1"/>
  <c r="G586" i="1" s="1"/>
  <c r="F587" i="1"/>
  <c r="G587" i="1" s="1"/>
  <c r="F588" i="1"/>
  <c r="G588" i="1" s="1"/>
  <c r="F589" i="1"/>
  <c r="F590" i="1"/>
  <c r="F591" i="1"/>
  <c r="G591" i="1" s="1"/>
  <c r="F592" i="1"/>
  <c r="G592" i="1" s="1"/>
  <c r="F593" i="1"/>
  <c r="F594" i="1"/>
  <c r="F595" i="1"/>
  <c r="F596" i="1"/>
  <c r="G596" i="1" s="1"/>
  <c r="F597" i="1"/>
  <c r="F598" i="1"/>
  <c r="F599" i="1"/>
  <c r="G599" i="1" s="1"/>
  <c r="F600" i="1"/>
  <c r="G600" i="1" s="1"/>
  <c r="F601" i="1"/>
  <c r="F602" i="1"/>
  <c r="G602" i="1" s="1"/>
  <c r="F603" i="1"/>
  <c r="G603" i="1" s="1"/>
  <c r="F604" i="1"/>
  <c r="G604" i="1" s="1"/>
  <c r="F605" i="1"/>
  <c r="F606" i="1"/>
  <c r="F607" i="1"/>
  <c r="G607" i="1" s="1"/>
  <c r="F608" i="1"/>
  <c r="G608" i="1" s="1"/>
  <c r="F609" i="1"/>
  <c r="F610" i="1"/>
  <c r="F611" i="1"/>
  <c r="G611" i="1" s="1"/>
  <c r="F612" i="1"/>
  <c r="G612" i="1" s="1"/>
  <c r="F613" i="1"/>
  <c r="F614" i="1"/>
  <c r="F615" i="1"/>
  <c r="F616" i="1"/>
  <c r="G616" i="1" s="1"/>
  <c r="F617" i="1"/>
  <c r="F618" i="1"/>
  <c r="G618" i="1" s="1"/>
  <c r="F619" i="1"/>
  <c r="G619" i="1" s="1"/>
  <c r="F620" i="1"/>
  <c r="G620" i="1" s="1"/>
  <c r="F621" i="1"/>
  <c r="F622" i="1"/>
  <c r="F623" i="1"/>
  <c r="G623" i="1" s="1"/>
  <c r="F624" i="1"/>
  <c r="G624" i="1" s="1"/>
  <c r="F625" i="1"/>
  <c r="F626" i="1"/>
  <c r="F627" i="1"/>
  <c r="G627" i="1" s="1"/>
  <c r="F628" i="1"/>
  <c r="G628" i="1" s="1"/>
  <c r="F629" i="1"/>
  <c r="F630" i="1"/>
  <c r="F631" i="1"/>
  <c r="G631" i="1" s="1"/>
  <c r="F632" i="1"/>
  <c r="G632" i="1" s="1"/>
  <c r="F633" i="1"/>
  <c r="F634" i="1"/>
  <c r="G634" i="1" s="1"/>
  <c r="F635" i="1"/>
  <c r="F636" i="1"/>
  <c r="G636" i="1" s="1"/>
  <c r="F637" i="1"/>
  <c r="F638" i="1"/>
  <c r="F639" i="1"/>
  <c r="G639" i="1" s="1"/>
  <c r="F640" i="1"/>
  <c r="G640" i="1" s="1"/>
  <c r="F641" i="1"/>
  <c r="F642" i="1"/>
  <c r="F643" i="1"/>
  <c r="G643" i="1" s="1"/>
  <c r="F644" i="1"/>
  <c r="G644" i="1" s="1"/>
  <c r="F645" i="1"/>
  <c r="F646" i="1"/>
  <c r="F647" i="1"/>
  <c r="G647" i="1" s="1"/>
  <c r="F648" i="1"/>
  <c r="G648" i="1" s="1"/>
  <c r="F649" i="1"/>
  <c r="F650" i="1"/>
  <c r="G650" i="1" s="1"/>
  <c r="F651" i="1"/>
  <c r="G651" i="1" s="1"/>
  <c r="F652" i="1"/>
  <c r="G652" i="1" s="1"/>
  <c r="F653" i="1"/>
  <c r="F654" i="1"/>
  <c r="F655" i="1"/>
  <c r="G655" i="1" s="1"/>
  <c r="F656" i="1"/>
  <c r="G656" i="1" s="1"/>
  <c r="F657" i="1"/>
  <c r="F658" i="1"/>
  <c r="F659" i="1"/>
  <c r="G659" i="1" s="1"/>
  <c r="F660" i="1"/>
  <c r="G660" i="1" s="1"/>
  <c r="F661" i="1"/>
  <c r="F662" i="1"/>
  <c r="G662" i="1" s="1"/>
  <c r="F663" i="1"/>
  <c r="G663" i="1" s="1"/>
  <c r="F664" i="1"/>
  <c r="G664" i="1" s="1"/>
  <c r="F665" i="1"/>
  <c r="F666" i="1"/>
  <c r="G666" i="1" s="1"/>
  <c r="F667" i="1"/>
  <c r="G667" i="1" s="1"/>
  <c r="F668" i="1"/>
  <c r="G668" i="1" s="1"/>
  <c r="F669" i="1"/>
  <c r="F670" i="1"/>
  <c r="G670" i="1" s="1"/>
  <c r="F671" i="1"/>
  <c r="G671" i="1" s="1"/>
  <c r="F672" i="1"/>
  <c r="G672" i="1" s="1"/>
  <c r="F673" i="1"/>
  <c r="F674" i="1"/>
  <c r="G674" i="1" s="1"/>
  <c r="F675" i="1"/>
  <c r="G675" i="1" s="1"/>
  <c r="F676" i="1"/>
  <c r="G676" i="1" s="1"/>
  <c r="F677" i="1"/>
  <c r="F678" i="1"/>
  <c r="G678" i="1" s="1"/>
  <c r="F679" i="1"/>
  <c r="G679" i="1" s="1"/>
  <c r="F680" i="1"/>
  <c r="G680" i="1" s="1"/>
  <c r="F681" i="1"/>
  <c r="F682" i="1"/>
  <c r="G682" i="1" s="1"/>
  <c r="F683" i="1"/>
  <c r="G683" i="1" s="1"/>
  <c r="F684" i="1"/>
  <c r="G684" i="1" s="1"/>
  <c r="F685" i="1"/>
  <c r="F686" i="1"/>
  <c r="G686" i="1" s="1"/>
  <c r="F687" i="1"/>
  <c r="G687" i="1" s="1"/>
  <c r="F688" i="1"/>
  <c r="G688" i="1" s="1"/>
  <c r="F689" i="1"/>
  <c r="F690" i="1"/>
  <c r="G690" i="1" s="1"/>
  <c r="F691" i="1"/>
  <c r="G691" i="1" s="1"/>
  <c r="F692" i="1"/>
  <c r="G692" i="1" s="1"/>
  <c r="F693" i="1"/>
  <c r="F694" i="1"/>
  <c r="G694" i="1" s="1"/>
  <c r="F695" i="1"/>
  <c r="G695" i="1" s="1"/>
  <c r="F696" i="1"/>
  <c r="G696" i="1" s="1"/>
  <c r="F697" i="1"/>
  <c r="F698" i="1"/>
  <c r="G698" i="1" s="1"/>
  <c r="F699" i="1"/>
  <c r="G699" i="1" s="1"/>
  <c r="F700" i="1"/>
  <c r="G700" i="1" s="1"/>
  <c r="F701" i="1"/>
  <c r="F702" i="1"/>
  <c r="G702" i="1" s="1"/>
  <c r="F703" i="1"/>
  <c r="G703" i="1" s="1"/>
  <c r="F704" i="1"/>
  <c r="G704" i="1" s="1"/>
  <c r="F705" i="1"/>
  <c r="F706" i="1"/>
  <c r="G706" i="1" s="1"/>
  <c r="F707" i="1"/>
  <c r="G707" i="1" s="1"/>
  <c r="F708" i="1"/>
  <c r="G708" i="1" s="1"/>
  <c r="F709" i="1"/>
  <c r="F710" i="1"/>
  <c r="G710" i="1" s="1"/>
  <c r="F711" i="1"/>
  <c r="G711" i="1" s="1"/>
  <c r="F712" i="1"/>
  <c r="G712" i="1" s="1"/>
  <c r="F713" i="1"/>
  <c r="F714" i="1"/>
  <c r="G714" i="1" s="1"/>
  <c r="F715" i="1"/>
  <c r="G715" i="1" s="1"/>
  <c r="F716" i="1"/>
  <c r="G716" i="1" s="1"/>
  <c r="F717" i="1"/>
  <c r="F718" i="1"/>
  <c r="G718" i="1" s="1"/>
  <c r="F719" i="1"/>
  <c r="G719" i="1" s="1"/>
  <c r="F720" i="1"/>
  <c r="G720" i="1" s="1"/>
  <c r="F721" i="1"/>
  <c r="F722" i="1"/>
  <c r="G722" i="1" s="1"/>
  <c r="F723" i="1"/>
  <c r="F724" i="1"/>
  <c r="G724" i="1" s="1"/>
  <c r="F725" i="1"/>
  <c r="F726" i="1"/>
  <c r="G726" i="1" s="1"/>
  <c r="F727" i="1"/>
  <c r="G727" i="1" s="1"/>
  <c r="F728" i="1"/>
  <c r="G728" i="1" s="1"/>
  <c r="F729" i="1"/>
  <c r="F730" i="1"/>
  <c r="G730" i="1" s="1"/>
  <c r="F731" i="1"/>
  <c r="G731" i="1" s="1"/>
  <c r="F732" i="1"/>
  <c r="G732" i="1" s="1"/>
  <c r="F733" i="1"/>
  <c r="F734" i="1"/>
  <c r="G734" i="1" s="1"/>
  <c r="F735" i="1"/>
  <c r="G735" i="1" s="1"/>
  <c r="F736" i="1"/>
  <c r="G736" i="1" s="1"/>
  <c r="F737" i="1"/>
  <c r="F738" i="1"/>
  <c r="G738" i="1" s="1"/>
  <c r="F739" i="1"/>
  <c r="G739" i="1" s="1"/>
  <c r="F740" i="1"/>
  <c r="G740" i="1" s="1"/>
  <c r="F741" i="1"/>
  <c r="F742" i="1"/>
  <c r="G742" i="1" s="1"/>
  <c r="F743" i="1"/>
  <c r="G743" i="1" s="1"/>
  <c r="F744" i="1"/>
  <c r="G744" i="1" s="1"/>
  <c r="F745" i="1"/>
  <c r="F746" i="1"/>
  <c r="G746" i="1" s="1"/>
  <c r="F747" i="1"/>
  <c r="G747" i="1" s="1"/>
  <c r="F748" i="1"/>
  <c r="G748" i="1" s="1"/>
  <c r="F749" i="1"/>
  <c r="F750" i="1"/>
  <c r="G750" i="1" s="1"/>
  <c r="F751" i="1"/>
  <c r="G751" i="1" s="1"/>
  <c r="F752" i="1"/>
  <c r="G752" i="1" s="1"/>
  <c r="F753" i="1"/>
  <c r="F754" i="1"/>
  <c r="G754" i="1" s="1"/>
  <c r="F755" i="1"/>
  <c r="G755" i="1" s="1"/>
  <c r="F756" i="1"/>
  <c r="G756" i="1" s="1"/>
  <c r="F757" i="1"/>
  <c r="F758" i="1"/>
  <c r="G758" i="1" s="1"/>
  <c r="F759" i="1"/>
  <c r="G759" i="1" s="1"/>
  <c r="F760" i="1"/>
  <c r="G760" i="1" s="1"/>
  <c r="F761" i="1"/>
  <c r="F762" i="1"/>
  <c r="G762" i="1" s="1"/>
  <c r="F763" i="1"/>
  <c r="G763" i="1" s="1"/>
  <c r="F764" i="1"/>
  <c r="G764" i="1" s="1"/>
  <c r="F765" i="1"/>
  <c r="F766" i="1"/>
  <c r="G766" i="1" s="1"/>
  <c r="F767" i="1"/>
  <c r="G767" i="1" s="1"/>
  <c r="F768" i="1"/>
  <c r="G768" i="1" s="1"/>
  <c r="F769" i="1"/>
  <c r="F770" i="1"/>
  <c r="G770" i="1" s="1"/>
  <c r="F771" i="1"/>
  <c r="G771" i="1" s="1"/>
  <c r="F772" i="1"/>
  <c r="G772" i="1" s="1"/>
  <c r="F773" i="1"/>
  <c r="F774" i="1"/>
  <c r="G774" i="1" s="1"/>
  <c r="F775" i="1"/>
  <c r="G775" i="1" s="1"/>
  <c r="F776" i="1"/>
  <c r="G776" i="1" s="1"/>
  <c r="F777" i="1"/>
  <c r="F778" i="1"/>
  <c r="G778" i="1" s="1"/>
  <c r="F779" i="1"/>
  <c r="G779" i="1" s="1"/>
  <c r="F780" i="1"/>
  <c r="G780" i="1" s="1"/>
  <c r="F781" i="1"/>
  <c r="F782" i="1"/>
  <c r="G782" i="1" s="1"/>
  <c r="F783" i="1"/>
  <c r="G783" i="1" s="1"/>
  <c r="F784" i="1"/>
  <c r="G784" i="1" s="1"/>
  <c r="F785" i="1"/>
  <c r="F786" i="1"/>
  <c r="G786" i="1" s="1"/>
  <c r="F787" i="1"/>
  <c r="G787" i="1" s="1"/>
  <c r="F788" i="1"/>
  <c r="G788" i="1" s="1"/>
  <c r="F789" i="1"/>
  <c r="F790" i="1"/>
  <c r="G790" i="1" s="1"/>
  <c r="F791" i="1"/>
  <c r="G791" i="1" s="1"/>
  <c r="F792" i="1"/>
  <c r="G792" i="1" s="1"/>
  <c r="F793" i="1"/>
  <c r="F794" i="1"/>
  <c r="G794" i="1" s="1"/>
  <c r="F795" i="1"/>
  <c r="G795" i="1" s="1"/>
  <c r="F796" i="1"/>
  <c r="G796" i="1" s="1"/>
  <c r="F797" i="1"/>
  <c r="F798" i="1"/>
  <c r="G798" i="1" s="1"/>
  <c r="F799" i="1"/>
  <c r="G799" i="1" s="1"/>
  <c r="F800" i="1"/>
  <c r="G800" i="1" s="1"/>
  <c r="F801" i="1"/>
  <c r="F802" i="1"/>
  <c r="G802" i="1" s="1"/>
  <c r="F803" i="1"/>
  <c r="G803" i="1" s="1"/>
  <c r="F804" i="1"/>
  <c r="G804" i="1" s="1"/>
  <c r="F805" i="1"/>
  <c r="F806" i="1"/>
  <c r="G806" i="1" s="1"/>
  <c r="F807" i="1"/>
  <c r="G807" i="1" s="1"/>
  <c r="F808" i="1"/>
  <c r="G808" i="1" s="1"/>
  <c r="F809" i="1"/>
  <c r="F810" i="1"/>
  <c r="G810" i="1" s="1"/>
  <c r="F811" i="1"/>
  <c r="G811" i="1" s="1"/>
  <c r="F812" i="1"/>
  <c r="G812" i="1" s="1"/>
  <c r="F813" i="1"/>
  <c r="F814" i="1"/>
  <c r="G814" i="1" s="1"/>
  <c r="F815" i="1"/>
  <c r="G815" i="1" s="1"/>
  <c r="F816" i="1"/>
  <c r="G816" i="1" s="1"/>
  <c r="F817" i="1"/>
  <c r="F818" i="1"/>
  <c r="G818" i="1" s="1"/>
  <c r="F819" i="1"/>
  <c r="G819" i="1" s="1"/>
  <c r="F820" i="1"/>
  <c r="G820" i="1" s="1"/>
  <c r="F821" i="1"/>
  <c r="F822" i="1"/>
  <c r="G822" i="1" s="1"/>
  <c r="F823" i="1"/>
  <c r="G823" i="1" s="1"/>
  <c r="F824" i="1"/>
  <c r="G824" i="1" s="1"/>
  <c r="F825" i="1"/>
  <c r="F826" i="1"/>
  <c r="G826" i="1" s="1"/>
  <c r="F827" i="1"/>
  <c r="G827" i="1" s="1"/>
  <c r="F828" i="1"/>
  <c r="G828" i="1" s="1"/>
  <c r="F829" i="1"/>
  <c r="F830" i="1"/>
  <c r="G830" i="1" s="1"/>
  <c r="F831" i="1"/>
  <c r="G831" i="1" s="1"/>
  <c r="F832" i="1"/>
  <c r="G832" i="1" s="1"/>
  <c r="F833" i="1"/>
  <c r="F834" i="1"/>
  <c r="G834" i="1" s="1"/>
  <c r="F835" i="1"/>
  <c r="F836" i="1"/>
  <c r="G836" i="1" s="1"/>
  <c r="F837" i="1"/>
  <c r="F838" i="1"/>
  <c r="G838" i="1" s="1"/>
  <c r="F839" i="1"/>
  <c r="G839" i="1" s="1"/>
  <c r="F840" i="1"/>
  <c r="G840" i="1" s="1"/>
  <c r="F841" i="1"/>
  <c r="F842" i="1"/>
  <c r="G842" i="1" s="1"/>
  <c r="F843" i="1"/>
  <c r="G843" i="1" s="1"/>
  <c r="F844" i="1"/>
  <c r="G844" i="1" s="1"/>
  <c r="F845" i="1"/>
  <c r="F846" i="1"/>
  <c r="G846" i="1" s="1"/>
  <c r="F847" i="1"/>
  <c r="G847" i="1" s="1"/>
  <c r="F848" i="1"/>
  <c r="G848" i="1" s="1"/>
  <c r="F849" i="1"/>
  <c r="F850" i="1"/>
  <c r="G850" i="1" s="1"/>
  <c r="F851" i="1"/>
  <c r="G851" i="1" s="1"/>
  <c r="F852" i="1"/>
  <c r="G852" i="1" s="1"/>
  <c r="F853" i="1"/>
  <c r="F854" i="1"/>
  <c r="G854" i="1" s="1"/>
  <c r="F855" i="1"/>
  <c r="G855" i="1" s="1"/>
  <c r="F856" i="1"/>
  <c r="G856" i="1" s="1"/>
  <c r="F857" i="1"/>
  <c r="F858" i="1"/>
  <c r="G858" i="1" s="1"/>
  <c r="F859" i="1"/>
  <c r="G859" i="1" s="1"/>
  <c r="F860" i="1"/>
  <c r="G860" i="1" s="1"/>
  <c r="F861" i="1"/>
  <c r="F862" i="1"/>
  <c r="G862" i="1" s="1"/>
  <c r="F863" i="1"/>
  <c r="G863" i="1" s="1"/>
  <c r="F864" i="1"/>
  <c r="G864" i="1" s="1"/>
  <c r="F865" i="1"/>
  <c r="F866" i="1"/>
  <c r="G866" i="1" s="1"/>
  <c r="F867" i="1"/>
  <c r="G867" i="1" s="1"/>
  <c r="F868" i="1"/>
  <c r="G868" i="1" s="1"/>
  <c r="F869" i="1"/>
  <c r="F870" i="1"/>
  <c r="G870" i="1" s="1"/>
  <c r="F871" i="1"/>
  <c r="G871" i="1" s="1"/>
  <c r="F872" i="1"/>
  <c r="G872" i="1" s="1"/>
  <c r="F873" i="1"/>
  <c r="F874" i="1"/>
  <c r="G874" i="1" s="1"/>
  <c r="F875" i="1"/>
  <c r="G875" i="1" s="1"/>
  <c r="F876" i="1"/>
  <c r="G876" i="1" s="1"/>
  <c r="F877" i="1"/>
  <c r="F878" i="1"/>
  <c r="G878" i="1" s="1"/>
  <c r="F879" i="1"/>
  <c r="G879" i="1" s="1"/>
  <c r="F880" i="1"/>
  <c r="G880" i="1" s="1"/>
  <c r="F881" i="1"/>
  <c r="F882" i="1"/>
  <c r="G882" i="1" s="1"/>
  <c r="F883" i="1"/>
  <c r="G883" i="1" s="1"/>
  <c r="F884" i="1"/>
  <c r="G884" i="1" s="1"/>
  <c r="F885" i="1"/>
  <c r="F886" i="1"/>
  <c r="G886" i="1" s="1"/>
  <c r="F887" i="1"/>
  <c r="G887" i="1" s="1"/>
  <c r="F888" i="1"/>
  <c r="G888" i="1" s="1"/>
  <c r="F889" i="1"/>
  <c r="F890" i="1"/>
  <c r="G890" i="1" s="1"/>
  <c r="F891" i="1"/>
  <c r="G891" i="1" s="1"/>
  <c r="F892" i="1"/>
  <c r="G892" i="1" s="1"/>
  <c r="F893" i="1"/>
  <c r="F894" i="1"/>
  <c r="G894" i="1" s="1"/>
  <c r="F895" i="1"/>
  <c r="G895" i="1" s="1"/>
  <c r="F896" i="1"/>
  <c r="G896" i="1" s="1"/>
  <c r="F897" i="1"/>
  <c r="F898" i="1"/>
  <c r="G898" i="1" s="1"/>
  <c r="F899" i="1"/>
  <c r="G899" i="1" s="1"/>
  <c r="F900" i="1"/>
  <c r="G900" i="1" s="1"/>
  <c r="F901" i="1"/>
  <c r="F902" i="1"/>
  <c r="G902" i="1" s="1"/>
  <c r="F903" i="1"/>
  <c r="G903" i="1" s="1"/>
  <c r="F904" i="1"/>
  <c r="G904" i="1" s="1"/>
  <c r="F905" i="1"/>
  <c r="F906" i="1"/>
  <c r="G906" i="1" s="1"/>
  <c r="F907" i="1"/>
  <c r="G907" i="1" s="1"/>
  <c r="F908" i="1"/>
  <c r="G908" i="1" s="1"/>
  <c r="F909" i="1"/>
  <c r="F910" i="1"/>
  <c r="G910" i="1" s="1"/>
  <c r="F911" i="1"/>
  <c r="G911" i="1" s="1"/>
  <c r="F912" i="1"/>
  <c r="G912" i="1" s="1"/>
  <c r="F913" i="1"/>
  <c r="F914" i="1"/>
  <c r="G914" i="1" s="1"/>
  <c r="F915" i="1"/>
  <c r="G915" i="1" s="1"/>
  <c r="F916" i="1"/>
  <c r="G916" i="1" s="1"/>
  <c r="F917" i="1"/>
  <c r="F918" i="1"/>
  <c r="G918" i="1" s="1"/>
  <c r="F919" i="1"/>
  <c r="G919" i="1" s="1"/>
  <c r="F920" i="1"/>
  <c r="G920" i="1" s="1"/>
  <c r="F921" i="1"/>
  <c r="F922" i="1"/>
  <c r="G922" i="1" s="1"/>
  <c r="F923" i="1"/>
  <c r="G923" i="1" s="1"/>
  <c r="F924" i="1"/>
  <c r="G924" i="1" s="1"/>
  <c r="F925" i="1"/>
  <c r="F926" i="1"/>
  <c r="G926" i="1" s="1"/>
  <c r="F927" i="1"/>
  <c r="G927" i="1" s="1"/>
  <c r="F928" i="1"/>
  <c r="G928" i="1" s="1"/>
  <c r="F929" i="1"/>
  <c r="F930" i="1"/>
  <c r="G930" i="1" s="1"/>
  <c r="F931" i="1"/>
  <c r="G931" i="1" s="1"/>
  <c r="F932" i="1"/>
  <c r="G932" i="1" s="1"/>
  <c r="F933" i="1"/>
  <c r="F934" i="1"/>
  <c r="G934" i="1" s="1"/>
  <c r="F935" i="1"/>
  <c r="G935" i="1" s="1"/>
  <c r="F936" i="1"/>
  <c r="G936" i="1" s="1"/>
  <c r="F937" i="1"/>
  <c r="G937" i="1" s="1"/>
  <c r="F938" i="1"/>
  <c r="G938" i="1" s="1"/>
  <c r="F939" i="1"/>
  <c r="G939" i="1" s="1"/>
  <c r="F940" i="1"/>
  <c r="G940" i="1" s="1"/>
  <c r="F941" i="1"/>
  <c r="F942" i="1"/>
  <c r="G942" i="1" s="1"/>
  <c r="F943" i="1"/>
  <c r="G943" i="1" s="1"/>
  <c r="F944" i="1"/>
  <c r="G944" i="1" s="1"/>
  <c r="F945" i="1"/>
  <c r="F946" i="1"/>
  <c r="G946" i="1" s="1"/>
  <c r="F947" i="1"/>
  <c r="G947" i="1" s="1"/>
  <c r="F948" i="1"/>
  <c r="G948" i="1" s="1"/>
  <c r="F949" i="1"/>
  <c r="F950" i="1"/>
  <c r="G950" i="1" s="1"/>
  <c r="F951" i="1"/>
  <c r="G951" i="1" s="1"/>
  <c r="F952" i="1"/>
  <c r="G952" i="1" s="1"/>
  <c r="F953" i="1"/>
  <c r="G953" i="1" s="1"/>
  <c r="F954" i="1"/>
  <c r="G954" i="1" s="1"/>
  <c r="F955" i="1"/>
  <c r="G955" i="1" s="1"/>
  <c r="F956" i="1"/>
  <c r="G956" i="1" s="1"/>
  <c r="F957" i="1"/>
  <c r="F958" i="1"/>
  <c r="G958" i="1" s="1"/>
  <c r="F959" i="1"/>
  <c r="G959" i="1" s="1"/>
  <c r="F960" i="1"/>
  <c r="G960" i="1" s="1"/>
  <c r="F961" i="1"/>
  <c r="F962" i="1"/>
  <c r="G962" i="1" s="1"/>
  <c r="F963" i="1"/>
  <c r="G963" i="1" s="1"/>
  <c r="F964" i="1"/>
  <c r="G964" i="1" s="1"/>
  <c r="F965" i="1"/>
  <c r="G965" i="1" s="1"/>
  <c r="F966" i="1"/>
  <c r="G966" i="1" s="1"/>
  <c r="F967" i="1"/>
  <c r="G967" i="1" s="1"/>
  <c r="F968" i="1"/>
  <c r="G968" i="1" s="1"/>
  <c r="F969" i="1"/>
  <c r="F970" i="1"/>
  <c r="G970" i="1" s="1"/>
  <c r="F971" i="1"/>
  <c r="G971" i="1" s="1"/>
  <c r="F972" i="1"/>
  <c r="G972" i="1" s="1"/>
  <c r="F973" i="1"/>
  <c r="F974" i="1"/>
  <c r="G974" i="1" s="1"/>
  <c r="F975" i="1"/>
  <c r="G975" i="1" s="1"/>
  <c r="F976" i="1"/>
  <c r="G976" i="1" s="1"/>
  <c r="F977" i="1"/>
  <c r="F978" i="1"/>
  <c r="G978" i="1" s="1"/>
  <c r="F979" i="1"/>
  <c r="G979" i="1" s="1"/>
  <c r="F980" i="1"/>
  <c r="G980" i="1" s="1"/>
  <c r="F981" i="1"/>
  <c r="G981" i="1" s="1"/>
  <c r="F982" i="1"/>
  <c r="G982" i="1" s="1"/>
  <c r="F983" i="1"/>
  <c r="G983" i="1" s="1"/>
  <c r="F984" i="1"/>
  <c r="G984" i="1" s="1"/>
  <c r="F985" i="1"/>
  <c r="F986" i="1"/>
  <c r="G986" i="1" s="1"/>
  <c r="F987" i="1"/>
  <c r="G987" i="1" s="1"/>
  <c r="F988" i="1"/>
  <c r="G988" i="1" s="1"/>
  <c r="F989" i="1"/>
  <c r="F990" i="1"/>
  <c r="G990" i="1" s="1"/>
  <c r="F991" i="1"/>
  <c r="G991" i="1" s="1"/>
  <c r="F992" i="1"/>
  <c r="G992" i="1" s="1"/>
  <c r="F993" i="1"/>
  <c r="G993" i="1" s="1"/>
  <c r="F994" i="1"/>
  <c r="G994" i="1" s="1"/>
  <c r="F995" i="1"/>
  <c r="G995" i="1" s="1"/>
  <c r="F996" i="1"/>
  <c r="G996" i="1" s="1"/>
  <c r="F997" i="1"/>
  <c r="F998" i="1"/>
  <c r="G998" i="1" s="1"/>
  <c r="F999" i="1"/>
  <c r="G999" i="1" s="1"/>
  <c r="F1000" i="1"/>
  <c r="G1000" i="1" s="1"/>
  <c r="F1001" i="1"/>
  <c r="F1002" i="1"/>
  <c r="G1002" i="1" s="1"/>
  <c r="F1003" i="1"/>
  <c r="G1003" i="1" s="1"/>
  <c r="F1004" i="1"/>
  <c r="G1004" i="1" s="1"/>
  <c r="F1005" i="1"/>
  <c r="G1005" i="1" s="1"/>
  <c r="F1006" i="1"/>
  <c r="F1007" i="1"/>
  <c r="G1007" i="1" s="1"/>
  <c r="F1008" i="1"/>
  <c r="G1008" i="1" s="1"/>
  <c r="F1009" i="1"/>
  <c r="F1010" i="1"/>
  <c r="F1011" i="1"/>
  <c r="G1011" i="1" s="1"/>
  <c r="F1012" i="1"/>
  <c r="G1012" i="1" s="1"/>
  <c r="F1013" i="1"/>
  <c r="G1013" i="1" s="1"/>
  <c r="F1014" i="1"/>
  <c r="F1015" i="1"/>
  <c r="G1015" i="1" s="1"/>
  <c r="F1016" i="1"/>
  <c r="G1016" i="1" s="1"/>
  <c r="F1017" i="1"/>
  <c r="F1018" i="1"/>
  <c r="F1019" i="1"/>
  <c r="G1019" i="1" s="1"/>
  <c r="F1020" i="1"/>
  <c r="G1020" i="1" s="1"/>
  <c r="F1021" i="1"/>
  <c r="G1021" i="1" s="1"/>
  <c r="F1022" i="1"/>
  <c r="F1023" i="1"/>
  <c r="G1023" i="1" s="1"/>
  <c r="F1024" i="1"/>
  <c r="G1024" i="1" s="1"/>
  <c r="F1025" i="1"/>
  <c r="F1026" i="1"/>
  <c r="F1027" i="1"/>
  <c r="G1027" i="1" s="1"/>
  <c r="F1028" i="1"/>
  <c r="G1028" i="1" s="1"/>
  <c r="F1029" i="1"/>
  <c r="G1029" i="1" s="1"/>
  <c r="F1030" i="1"/>
  <c r="F1031" i="1"/>
  <c r="G1031" i="1" s="1"/>
  <c r="F1032" i="1"/>
  <c r="G1032" i="1" s="1"/>
  <c r="F1033" i="1"/>
  <c r="F1034" i="1"/>
  <c r="F1035" i="1"/>
  <c r="G1035" i="1" s="1"/>
  <c r="F1036" i="1"/>
  <c r="G1036" i="1" s="1"/>
  <c r="F1037" i="1"/>
  <c r="G1037" i="1" s="1"/>
  <c r="F1038" i="1"/>
  <c r="F1039" i="1"/>
  <c r="G1039" i="1" s="1"/>
  <c r="F1040" i="1"/>
  <c r="G1040" i="1" s="1"/>
  <c r="F1041" i="1"/>
  <c r="F1042" i="1"/>
  <c r="F1043" i="1"/>
  <c r="G1043" i="1" s="1"/>
  <c r="F1044" i="1"/>
  <c r="G1044" i="1" s="1"/>
  <c r="F1045" i="1"/>
  <c r="G1045" i="1" s="1"/>
  <c r="F1046" i="1"/>
  <c r="F1047" i="1"/>
  <c r="G1047" i="1" s="1"/>
  <c r="F1048" i="1"/>
  <c r="G1048" i="1" s="1"/>
  <c r="F1049" i="1"/>
  <c r="F1050" i="1"/>
  <c r="F1051" i="1"/>
  <c r="G1051" i="1" s="1"/>
  <c r="F1052" i="1"/>
  <c r="G1052" i="1" s="1"/>
  <c r="F1053" i="1"/>
  <c r="G1053" i="1" s="1"/>
  <c r="F1054" i="1"/>
  <c r="F1055" i="1"/>
  <c r="G1055" i="1" s="1"/>
  <c r="F1056" i="1"/>
  <c r="G1056" i="1" s="1"/>
  <c r="F1057" i="1"/>
  <c r="F1058" i="1"/>
  <c r="F1059" i="1"/>
  <c r="G1059" i="1" s="1"/>
  <c r="F1060" i="1"/>
  <c r="G1060" i="1" s="1"/>
  <c r="F1061" i="1"/>
  <c r="G1061" i="1" s="1"/>
  <c r="F1062" i="1"/>
  <c r="F1063" i="1"/>
  <c r="G1063" i="1" s="1"/>
  <c r="F1064" i="1"/>
  <c r="G1064" i="1" s="1"/>
  <c r="F1065" i="1"/>
  <c r="F1066" i="1"/>
  <c r="F1067" i="1"/>
  <c r="G1067" i="1" s="1"/>
  <c r="F1068" i="1"/>
  <c r="G1068" i="1" s="1"/>
  <c r="F1069" i="1"/>
  <c r="G1069" i="1" s="1"/>
  <c r="F1070" i="1"/>
  <c r="F1071" i="1"/>
  <c r="G1071" i="1" s="1"/>
  <c r="F1072" i="1"/>
  <c r="G1072" i="1" s="1"/>
  <c r="F1073" i="1"/>
  <c r="F1074" i="1"/>
  <c r="G1074" i="1" s="1"/>
  <c r="F1075" i="1"/>
  <c r="G1075" i="1" s="1"/>
  <c r="F1076" i="1"/>
  <c r="G1076" i="1" s="1"/>
  <c r="F1077" i="1"/>
  <c r="F1078" i="1"/>
  <c r="F1079" i="1"/>
  <c r="G1079" i="1" s="1"/>
  <c r="F1080" i="1"/>
  <c r="G1080" i="1" s="1"/>
  <c r="F1081" i="1"/>
  <c r="F1082" i="1"/>
  <c r="G1082" i="1" s="1"/>
  <c r="F1083" i="1"/>
  <c r="G1083" i="1" s="1"/>
  <c r="F1084" i="1"/>
  <c r="G1084" i="1" s="1"/>
  <c r="F1085" i="1"/>
  <c r="F1086" i="1"/>
  <c r="F1087" i="1"/>
  <c r="G1087" i="1" s="1"/>
  <c r="F1088" i="1"/>
  <c r="G1088" i="1" s="1"/>
  <c r="F1089" i="1"/>
  <c r="G1089" i="1" s="1"/>
  <c r="F1090" i="1"/>
  <c r="F1091" i="1"/>
  <c r="G1091" i="1" s="1"/>
  <c r="F1092" i="1"/>
  <c r="G1092" i="1" s="1"/>
  <c r="F1093" i="1"/>
  <c r="F1094" i="1"/>
  <c r="F1095" i="1"/>
  <c r="G1095" i="1" s="1"/>
  <c r="F1096" i="1"/>
  <c r="G1096" i="1" s="1"/>
  <c r="F1097" i="1"/>
  <c r="G1097" i="1" s="1"/>
  <c r="F1098" i="1"/>
  <c r="F1099" i="1"/>
  <c r="G1099" i="1" s="1"/>
  <c r="F1100" i="1"/>
  <c r="G1100" i="1" s="1"/>
  <c r="F1101" i="1"/>
  <c r="F1102" i="1"/>
  <c r="F1103" i="1"/>
  <c r="G1103" i="1" s="1"/>
  <c r="F1104" i="1"/>
  <c r="G1104" i="1" s="1"/>
  <c r="F1105" i="1"/>
  <c r="G1105" i="1" s="1"/>
  <c r="F1106" i="1"/>
  <c r="F1107" i="1"/>
  <c r="G1107" i="1" s="1"/>
  <c r="F1108" i="1"/>
  <c r="G1108" i="1" s="1"/>
  <c r="F1109" i="1"/>
  <c r="F1110" i="1"/>
  <c r="F1111" i="1"/>
  <c r="G1111" i="1" s="1"/>
  <c r="F1112" i="1"/>
  <c r="G1112" i="1" s="1"/>
  <c r="F1113" i="1"/>
  <c r="G1113" i="1" s="1"/>
  <c r="F1114" i="1"/>
  <c r="F1115" i="1"/>
  <c r="G1115" i="1" s="1"/>
  <c r="F1116" i="1"/>
  <c r="G1116" i="1" s="1"/>
  <c r="F1117" i="1"/>
  <c r="F1118" i="1"/>
  <c r="F1119" i="1"/>
  <c r="G1119" i="1" s="1"/>
  <c r="F1120" i="1"/>
  <c r="G1120" i="1" s="1"/>
  <c r="F1121" i="1"/>
  <c r="G1121" i="1" s="1"/>
  <c r="F1122" i="1"/>
  <c r="F1123" i="1"/>
  <c r="G1123" i="1" s="1"/>
  <c r="F1124" i="1"/>
  <c r="G1124" i="1" s="1"/>
  <c r="F1125" i="1"/>
  <c r="F1126" i="1"/>
  <c r="F1127" i="1"/>
  <c r="G1127" i="1" s="1"/>
  <c r="F1128" i="1"/>
  <c r="G1128" i="1" s="1"/>
  <c r="F1129" i="1"/>
  <c r="G1129" i="1" s="1"/>
  <c r="F1130" i="1"/>
  <c r="F1131" i="1"/>
  <c r="G1131" i="1" s="1"/>
  <c r="F1132" i="1"/>
  <c r="G1132" i="1" s="1"/>
  <c r="F1133" i="1"/>
  <c r="F1134" i="1"/>
  <c r="F1135" i="1"/>
  <c r="G1135" i="1" s="1"/>
  <c r="F1136" i="1"/>
  <c r="G1136" i="1" s="1"/>
  <c r="F1137" i="1"/>
  <c r="G1137" i="1" s="1"/>
  <c r="F1138" i="1"/>
  <c r="F1139" i="1"/>
  <c r="G1139" i="1" s="1"/>
  <c r="F1140" i="1"/>
  <c r="G1140" i="1" s="1"/>
  <c r="F1141" i="1"/>
  <c r="F1142" i="1"/>
  <c r="F1143" i="1"/>
  <c r="G1143" i="1" s="1"/>
  <c r="F1144" i="1"/>
  <c r="G1144" i="1" s="1"/>
  <c r="F1145" i="1"/>
  <c r="G1145" i="1" s="1"/>
  <c r="F1146" i="1"/>
  <c r="F1147" i="1"/>
  <c r="G1147" i="1" s="1"/>
  <c r="F1148" i="1"/>
  <c r="G1148" i="1" s="1"/>
  <c r="F1149" i="1"/>
  <c r="F1150" i="1"/>
  <c r="F1151" i="1"/>
  <c r="G1151" i="1" s="1"/>
  <c r="F1152" i="1"/>
  <c r="G1152" i="1" s="1"/>
  <c r="F1153" i="1"/>
  <c r="G1153" i="1" s="1"/>
  <c r="F1154" i="1"/>
  <c r="F1155" i="1"/>
  <c r="G1155" i="1" s="1"/>
  <c r="F1156" i="1"/>
  <c r="G1156" i="1" s="1"/>
  <c r="F1157" i="1"/>
  <c r="F1158" i="1"/>
  <c r="G1158" i="1" s="1"/>
  <c r="F1159" i="1"/>
  <c r="G1159" i="1" s="1"/>
  <c r="F1160" i="1"/>
  <c r="G1160" i="1" s="1"/>
  <c r="F1161" i="1"/>
  <c r="F1162" i="1"/>
  <c r="F1163" i="1"/>
  <c r="G1163" i="1" s="1"/>
  <c r="F1164" i="1"/>
  <c r="G1164" i="1" s="1"/>
  <c r="F1165" i="1"/>
  <c r="F1166" i="1"/>
  <c r="G1166" i="1" s="1"/>
  <c r="F1167" i="1"/>
  <c r="G1167" i="1" s="1"/>
  <c r="F1168" i="1"/>
  <c r="G1168" i="1" s="1"/>
  <c r="F1169" i="1"/>
  <c r="F1170" i="1"/>
  <c r="F1171" i="1"/>
  <c r="G1171" i="1" s="1"/>
  <c r="F1172" i="1"/>
  <c r="G1172" i="1" s="1"/>
  <c r="F1173" i="1"/>
  <c r="G1173" i="1" s="1"/>
  <c r="F1174" i="1"/>
  <c r="G1174" i="1" s="1"/>
  <c r="F1175" i="1"/>
  <c r="G1175" i="1" s="1"/>
  <c r="F1176" i="1"/>
  <c r="G1176" i="1" s="1"/>
  <c r="F1177" i="1"/>
  <c r="F1178" i="1"/>
  <c r="F1179" i="1"/>
  <c r="G1179" i="1" s="1"/>
  <c r="F1180" i="1"/>
  <c r="G1180" i="1" s="1"/>
  <c r="F1181" i="1"/>
  <c r="F1182" i="1"/>
  <c r="G1182" i="1" s="1"/>
  <c r="F1183" i="1"/>
  <c r="G1183" i="1" s="1"/>
  <c r="F1184" i="1"/>
  <c r="G1184" i="1" s="1"/>
  <c r="F1185" i="1"/>
  <c r="G1185" i="1" s="1"/>
  <c r="F1186" i="1"/>
  <c r="F1187" i="1"/>
  <c r="G1187" i="1" s="1"/>
  <c r="F1188" i="1"/>
  <c r="G1188" i="1" s="1"/>
  <c r="F1189" i="1"/>
  <c r="F1190" i="1"/>
  <c r="G1190" i="1" s="1"/>
  <c r="F1191" i="1"/>
  <c r="G1191" i="1" s="1"/>
  <c r="F1192" i="1"/>
  <c r="G1192" i="1" s="1"/>
  <c r="F1193" i="1"/>
  <c r="F1194" i="1"/>
  <c r="F1195" i="1"/>
  <c r="G1195" i="1" s="1"/>
  <c r="F1196" i="1"/>
  <c r="G1196" i="1" s="1"/>
  <c r="F1197" i="1"/>
  <c r="F1198" i="1"/>
  <c r="G1198" i="1" s="1"/>
  <c r="F1199" i="1"/>
  <c r="G1199" i="1" s="1"/>
  <c r="F1200" i="1"/>
  <c r="G1200" i="1" s="1"/>
  <c r="F1201" i="1"/>
  <c r="F1202" i="1"/>
  <c r="F1203" i="1"/>
  <c r="G1203" i="1" s="1"/>
  <c r="F1204" i="1"/>
  <c r="G1204" i="1" s="1"/>
  <c r="F1205" i="1"/>
  <c r="G1205" i="1" s="1"/>
  <c r="F1206" i="1"/>
  <c r="G1206" i="1" s="1"/>
  <c r="F1207" i="1"/>
  <c r="G1207" i="1" s="1"/>
  <c r="F1208" i="1"/>
  <c r="G1208" i="1" s="1"/>
  <c r="F1209" i="1"/>
  <c r="F1210" i="1"/>
  <c r="F1211" i="1"/>
  <c r="G1211" i="1" s="1"/>
  <c r="F1212" i="1"/>
  <c r="G1212" i="1" s="1"/>
  <c r="F1213" i="1"/>
  <c r="F1214" i="1"/>
  <c r="G1214" i="1" s="1"/>
  <c r="F1215" i="1"/>
  <c r="G1215" i="1" s="1"/>
  <c r="F1216" i="1"/>
  <c r="F1217" i="1"/>
  <c r="F1218" i="1"/>
  <c r="F1219" i="1"/>
  <c r="G1219" i="1" s="1"/>
  <c r="F1220" i="1"/>
  <c r="G1220" i="1" s="1"/>
  <c r="F1221" i="1"/>
  <c r="F1222" i="1"/>
  <c r="G1222" i="1" s="1"/>
  <c r="F1223" i="1"/>
  <c r="G1223" i="1" s="1"/>
  <c r="F1224" i="1"/>
  <c r="G1224" i="1" s="1"/>
  <c r="F1225" i="1"/>
  <c r="F1226" i="1"/>
  <c r="F1227" i="1"/>
  <c r="G1227" i="1" s="1"/>
  <c r="F1228" i="1"/>
  <c r="G1228" i="1" s="1"/>
  <c r="F1229" i="1"/>
  <c r="F1230" i="1"/>
  <c r="G1230" i="1" s="1"/>
  <c r="F1231" i="1"/>
  <c r="G1231" i="1" s="1"/>
  <c r="F1232" i="1"/>
  <c r="G1232" i="1" s="1"/>
  <c r="F1233" i="1"/>
  <c r="F1234" i="1"/>
  <c r="F1235" i="1"/>
  <c r="G1235" i="1" s="1"/>
  <c r="F1236" i="1"/>
  <c r="G1236" i="1" s="1"/>
  <c r="F1237" i="1"/>
  <c r="F1238" i="1"/>
  <c r="G1238" i="1" s="1"/>
  <c r="F1239" i="1"/>
  <c r="G1239" i="1" s="1"/>
  <c r="F1240" i="1"/>
  <c r="G1240" i="1" s="1"/>
  <c r="F1241" i="1"/>
  <c r="F1242" i="1"/>
  <c r="F1243" i="1"/>
  <c r="G1243" i="1" s="1"/>
  <c r="F1244" i="1"/>
  <c r="G1244" i="1" s="1"/>
  <c r="F1245" i="1"/>
  <c r="F1246" i="1"/>
  <c r="G1246" i="1" s="1"/>
  <c r="F1247" i="1"/>
  <c r="G1247" i="1" s="1"/>
  <c r="F1248" i="1"/>
  <c r="G1248" i="1" s="1"/>
  <c r="F1249" i="1"/>
  <c r="F1250" i="1"/>
  <c r="F1251" i="1"/>
  <c r="G1251" i="1" s="1"/>
  <c r="F1252" i="1"/>
  <c r="G1252" i="1" s="1"/>
  <c r="F1253" i="1"/>
  <c r="F1254" i="1"/>
  <c r="G1254" i="1" s="1"/>
  <c r="F1255" i="1"/>
  <c r="G1255" i="1" s="1"/>
  <c r="F1256" i="1"/>
  <c r="G1256" i="1" s="1"/>
  <c r="F1257" i="1"/>
  <c r="F1258" i="1"/>
  <c r="F1259" i="1"/>
  <c r="G1259" i="1" s="1"/>
  <c r="F1260" i="1"/>
  <c r="G1260" i="1" s="1"/>
  <c r="F1261" i="1"/>
  <c r="F1262" i="1"/>
  <c r="G1262" i="1" s="1"/>
  <c r="F1263" i="1"/>
  <c r="G1263" i="1" s="1"/>
  <c r="F1264" i="1"/>
  <c r="G1264" i="1" s="1"/>
  <c r="F1265" i="1"/>
  <c r="F1266" i="1"/>
  <c r="G1266" i="1" s="1"/>
  <c r="F1267" i="1"/>
  <c r="G1267" i="1" s="1"/>
  <c r="F1268" i="1"/>
  <c r="G1268" i="1" s="1"/>
  <c r="F1269" i="1"/>
  <c r="F1270" i="1"/>
  <c r="G1270" i="1" s="1"/>
  <c r="F1271" i="1"/>
  <c r="G1271" i="1" s="1"/>
  <c r="F1272" i="1"/>
  <c r="G1272" i="1" s="1"/>
  <c r="F1273" i="1"/>
  <c r="F1274" i="1"/>
  <c r="G1274" i="1" s="1"/>
  <c r="F1275" i="1"/>
  <c r="G1275" i="1" s="1"/>
  <c r="F1276" i="1"/>
  <c r="G1276" i="1" s="1"/>
  <c r="F1277" i="1"/>
  <c r="G1277" i="1" s="1"/>
  <c r="F1278" i="1"/>
  <c r="F1279" i="1"/>
  <c r="G1279" i="1" s="1"/>
  <c r="F1280" i="1"/>
  <c r="G1280" i="1" s="1"/>
  <c r="F1281" i="1"/>
  <c r="F1282" i="1"/>
  <c r="F1283" i="1"/>
  <c r="G1283" i="1" s="1"/>
  <c r="F1284" i="1"/>
  <c r="G1284" i="1" s="1"/>
  <c r="F1285" i="1"/>
  <c r="G1285" i="1" s="1"/>
  <c r="F1286" i="1"/>
  <c r="G1286" i="1" s="1"/>
  <c r="F1287" i="1"/>
  <c r="G1287" i="1" s="1"/>
  <c r="F1288" i="1"/>
  <c r="G1288" i="1" s="1"/>
  <c r="F1289" i="1"/>
  <c r="F1290" i="1"/>
  <c r="F1291" i="1"/>
  <c r="G1291" i="1" s="1"/>
  <c r="F1292" i="1"/>
  <c r="G1292" i="1" s="1"/>
  <c r="F1293" i="1"/>
  <c r="F1294" i="1"/>
  <c r="G1294" i="1" s="1"/>
  <c r="F1295" i="1"/>
  <c r="G1295" i="1" s="1"/>
  <c r="F1296" i="1"/>
  <c r="G1296" i="1" s="1"/>
  <c r="F1297" i="1"/>
  <c r="G1297" i="1" s="1"/>
  <c r="F1298" i="1"/>
  <c r="F1299" i="1"/>
  <c r="G1299" i="1" s="1"/>
  <c r="F1300" i="1"/>
  <c r="G1300" i="1" s="1"/>
  <c r="F1301" i="1"/>
  <c r="F1302" i="1"/>
  <c r="G1302" i="1" s="1"/>
  <c r="F1303" i="1"/>
  <c r="G1303" i="1" s="1"/>
  <c r="F1304" i="1"/>
  <c r="G1304" i="1" s="1"/>
  <c r="F1305" i="1"/>
  <c r="F1306" i="1"/>
  <c r="G1306" i="1" s="1"/>
  <c r="F1307" i="1"/>
  <c r="G1307" i="1" s="1"/>
  <c r="F1308" i="1"/>
  <c r="G1308" i="1" s="1"/>
  <c r="F1309" i="1"/>
  <c r="F1310" i="1"/>
  <c r="G1310" i="1" s="1"/>
  <c r="F1311" i="1"/>
  <c r="G1311" i="1" s="1"/>
  <c r="F1312" i="1"/>
  <c r="G1312" i="1" s="1"/>
  <c r="F1313" i="1"/>
  <c r="F1314" i="1"/>
  <c r="G1314" i="1" s="1"/>
  <c r="F1315" i="1"/>
  <c r="G1315" i="1" s="1"/>
  <c r="F1316" i="1"/>
  <c r="G1316" i="1" s="1"/>
  <c r="F1317" i="1"/>
  <c r="F1318" i="1"/>
  <c r="G1318" i="1" s="1"/>
  <c r="F1319" i="1"/>
  <c r="G1319" i="1" s="1"/>
  <c r="F1320" i="1"/>
  <c r="G1320" i="1" s="1"/>
  <c r="F1321" i="1"/>
  <c r="F1322" i="1"/>
  <c r="G1322" i="1" s="1"/>
  <c r="F1323" i="1"/>
  <c r="G1323" i="1" s="1"/>
  <c r="F1324" i="1"/>
  <c r="G1324" i="1" s="1"/>
  <c r="F1325" i="1"/>
  <c r="F1326" i="1"/>
  <c r="F1327" i="1"/>
  <c r="G1327" i="1" s="1"/>
  <c r="F1328" i="1"/>
  <c r="G1328" i="1" s="1"/>
  <c r="F1329" i="1"/>
  <c r="G1329" i="1" s="1"/>
  <c r="F1330" i="1"/>
  <c r="G1330" i="1" s="1"/>
  <c r="F1331" i="1"/>
  <c r="G1331" i="1" s="1"/>
  <c r="F1332" i="1"/>
  <c r="G1332" i="1" s="1"/>
  <c r="F1333" i="1"/>
  <c r="F1334" i="1"/>
  <c r="F1335" i="1"/>
  <c r="G1335" i="1" s="1"/>
  <c r="F1336" i="1"/>
  <c r="G1336" i="1" s="1"/>
  <c r="F1337" i="1"/>
  <c r="F1338" i="1"/>
  <c r="G1338" i="1" s="1"/>
  <c r="F1339" i="1"/>
  <c r="G1339" i="1" s="1"/>
  <c r="F1340" i="1"/>
  <c r="G1340" i="1" s="1"/>
  <c r="F1341" i="1"/>
  <c r="F1342" i="1"/>
  <c r="F1343" i="1"/>
  <c r="G1343" i="1" s="1"/>
  <c r="F1344" i="1"/>
  <c r="G1344" i="1" s="1"/>
  <c r="F1345" i="1"/>
  <c r="F1346" i="1"/>
  <c r="G1346" i="1" s="1"/>
  <c r="F1347" i="1"/>
  <c r="G1347" i="1" s="1"/>
  <c r="F1348" i="1"/>
  <c r="G1348" i="1" s="1"/>
  <c r="F1349" i="1"/>
  <c r="F1350" i="1"/>
  <c r="G1350" i="1" s="1"/>
  <c r="F1351" i="1"/>
  <c r="G1351" i="1" s="1"/>
  <c r="F1352" i="1"/>
  <c r="G1352" i="1" s="1"/>
  <c r="F1353" i="1"/>
  <c r="F1354" i="1"/>
  <c r="F1355" i="1"/>
  <c r="G1355" i="1" s="1"/>
  <c r="F1356" i="1"/>
  <c r="G1356" i="1" s="1"/>
  <c r="F1357" i="1"/>
  <c r="F1358" i="1"/>
  <c r="F1359" i="1"/>
  <c r="G1359" i="1" s="1"/>
  <c r="F1360" i="1"/>
  <c r="G1360" i="1" s="1"/>
  <c r="F1361" i="1"/>
  <c r="G1361" i="1" s="1"/>
  <c r="F1362" i="1"/>
  <c r="G1362" i="1" s="1"/>
  <c r="F1363" i="1"/>
  <c r="G1363" i="1" s="1"/>
  <c r="F1364" i="1"/>
  <c r="G1364" i="1" s="1"/>
  <c r="F1365" i="1"/>
  <c r="F1366" i="1"/>
  <c r="F1367" i="1"/>
  <c r="G1367" i="1" s="1"/>
  <c r="F1368" i="1"/>
  <c r="G1368" i="1" s="1"/>
  <c r="F1369" i="1"/>
  <c r="F1370" i="1"/>
  <c r="G1370" i="1" s="1"/>
  <c r="F1371" i="1"/>
  <c r="G1371" i="1" s="1"/>
  <c r="F1372" i="1"/>
  <c r="G1372" i="1" s="1"/>
  <c r="F1373" i="1"/>
  <c r="F1374" i="1"/>
  <c r="F1375" i="1"/>
  <c r="G1375" i="1" s="1"/>
  <c r="F1376" i="1"/>
  <c r="G1376" i="1" s="1"/>
  <c r="F1377" i="1"/>
  <c r="F1378" i="1"/>
  <c r="G1378" i="1" s="1"/>
  <c r="F1379" i="1"/>
  <c r="G1379" i="1" s="1"/>
  <c r="F1380" i="1"/>
  <c r="G1380" i="1" s="1"/>
  <c r="F1381" i="1"/>
  <c r="F1382" i="1"/>
  <c r="G1382" i="1" s="1"/>
  <c r="F1383" i="1"/>
  <c r="G1383" i="1" s="1"/>
  <c r="F1384" i="1"/>
  <c r="G1384" i="1" s="1"/>
  <c r="F1385" i="1"/>
  <c r="F1386" i="1"/>
  <c r="F1387" i="1"/>
  <c r="G1387" i="1" s="1"/>
  <c r="F1388" i="1"/>
  <c r="G1388" i="1" s="1"/>
  <c r="F1389" i="1"/>
  <c r="F1390" i="1"/>
  <c r="F1391" i="1"/>
  <c r="G1391" i="1" s="1"/>
  <c r="F4" i="1"/>
  <c r="G4" i="1" s="1"/>
  <c r="G5" i="1"/>
  <c r="G6" i="1"/>
  <c r="G7" i="1"/>
  <c r="G9" i="1"/>
  <c r="G13" i="1"/>
  <c r="G14" i="1"/>
  <c r="G17" i="1"/>
  <c r="G18" i="1"/>
  <c r="G21" i="1"/>
  <c r="G22" i="1"/>
  <c r="G25" i="1"/>
  <c r="G29" i="1"/>
  <c r="G30" i="1"/>
  <c r="G33" i="1"/>
  <c r="G34" i="1"/>
  <c r="G37" i="1"/>
  <c r="G38" i="1"/>
  <c r="G39" i="1"/>
  <c r="G41" i="1"/>
  <c r="G45" i="1"/>
  <c r="G46" i="1"/>
  <c r="G49" i="1"/>
  <c r="G50" i="1"/>
  <c r="G53" i="1"/>
  <c r="G54" i="1"/>
  <c r="G57" i="1"/>
  <c r="G61" i="1"/>
  <c r="G62" i="1"/>
  <c r="G65" i="1"/>
  <c r="G66" i="1"/>
  <c r="G69" i="1"/>
  <c r="G70" i="1"/>
  <c r="G71" i="1"/>
  <c r="G73" i="1"/>
  <c r="G77" i="1"/>
  <c r="G78" i="1"/>
  <c r="G81" i="1"/>
  <c r="G82" i="1"/>
  <c r="G85" i="1"/>
  <c r="G86" i="1"/>
  <c r="G89" i="1"/>
  <c r="G93" i="1"/>
  <c r="G94" i="1"/>
  <c r="G97" i="1"/>
  <c r="G98" i="1"/>
  <c r="G101" i="1"/>
  <c r="G102" i="1"/>
  <c r="G103" i="1"/>
  <c r="G105" i="1"/>
  <c r="G109" i="1"/>
  <c r="G110" i="1"/>
  <c r="G113" i="1"/>
  <c r="G114" i="1"/>
  <c r="G117" i="1"/>
  <c r="G118" i="1"/>
  <c r="G121" i="1"/>
  <c r="G125" i="1"/>
  <c r="G126" i="1"/>
  <c r="G129" i="1"/>
  <c r="G130" i="1"/>
  <c r="G133" i="1"/>
  <c r="G134" i="1"/>
  <c r="G135" i="1"/>
  <c r="G137" i="1"/>
  <c r="G141" i="1"/>
  <c r="G142" i="1"/>
  <c r="G145" i="1"/>
  <c r="G146" i="1"/>
  <c r="G149" i="1"/>
  <c r="G150" i="1"/>
  <c r="G153" i="1"/>
  <c r="G157" i="1"/>
  <c r="G158" i="1"/>
  <c r="G161" i="1"/>
  <c r="G162" i="1"/>
  <c r="G165" i="1"/>
  <c r="G166" i="1"/>
  <c r="G167" i="1"/>
  <c r="G169" i="1"/>
  <c r="G173" i="1"/>
  <c r="G174" i="1"/>
  <c r="G177" i="1"/>
  <c r="G178" i="1"/>
  <c r="G181" i="1"/>
  <c r="G182" i="1"/>
  <c r="G185" i="1"/>
  <c r="G189" i="1"/>
  <c r="G190" i="1"/>
  <c r="G193" i="1"/>
  <c r="G194" i="1"/>
  <c r="G197" i="1"/>
  <c r="G198" i="1"/>
  <c r="G199" i="1"/>
  <c r="G201" i="1"/>
  <c r="G205" i="1"/>
  <c r="G206" i="1"/>
  <c r="G209" i="1"/>
  <c r="G210" i="1"/>
  <c r="G213" i="1"/>
  <c r="G214" i="1"/>
  <c r="G217" i="1"/>
  <c r="G221" i="1"/>
  <c r="G222" i="1"/>
  <c r="G225" i="1"/>
  <c r="G226" i="1"/>
  <c r="G229" i="1"/>
  <c r="G230" i="1"/>
  <c r="G231" i="1"/>
  <c r="G233" i="1"/>
  <c r="G237" i="1"/>
  <c r="G238" i="1"/>
  <c r="G241" i="1"/>
  <c r="G242" i="1"/>
  <c r="G245" i="1"/>
  <c r="G246" i="1"/>
  <c r="G249" i="1"/>
  <c r="G253" i="1"/>
  <c r="G254" i="1"/>
  <c r="G257" i="1"/>
  <c r="G258" i="1"/>
  <c r="G261" i="1"/>
  <c r="G262" i="1"/>
  <c r="G263" i="1"/>
  <c r="G265" i="1"/>
  <c r="G269" i="1"/>
  <c r="G270" i="1"/>
  <c r="G273" i="1"/>
  <c r="G274" i="1"/>
  <c r="G277" i="1"/>
  <c r="G278" i="1"/>
  <c r="G281" i="1"/>
  <c r="G285" i="1"/>
  <c r="G286" i="1"/>
  <c r="G289" i="1"/>
  <c r="G290" i="1"/>
  <c r="G293" i="1"/>
  <c r="G294" i="1"/>
  <c r="G295" i="1"/>
  <c r="G297" i="1"/>
  <c r="G301" i="1"/>
  <c r="G302" i="1"/>
  <c r="G305" i="1"/>
  <c r="G306" i="1"/>
  <c r="G309" i="1"/>
  <c r="G310" i="1"/>
  <c r="G313" i="1"/>
  <c r="G317" i="1"/>
  <c r="G318" i="1"/>
  <c r="G321" i="1"/>
  <c r="G322" i="1"/>
  <c r="G325" i="1"/>
  <c r="G326" i="1"/>
  <c r="G327" i="1"/>
  <c r="G329" i="1"/>
  <c r="G333" i="1"/>
  <c r="G334" i="1"/>
  <c r="G337" i="1"/>
  <c r="G338" i="1"/>
  <c r="G341" i="1"/>
  <c r="G342" i="1"/>
  <c r="G345" i="1"/>
  <c r="G349" i="1"/>
  <c r="G350" i="1"/>
  <c r="G353" i="1"/>
  <c r="G354" i="1"/>
  <c r="G357" i="1"/>
  <c r="G358" i="1"/>
  <c r="G359" i="1"/>
  <c r="G361" i="1"/>
  <c r="G365" i="1"/>
  <c r="G366" i="1"/>
  <c r="G369" i="1"/>
  <c r="G370" i="1"/>
  <c r="G373" i="1"/>
  <c r="G374" i="1"/>
  <c r="G377" i="1"/>
  <c r="G381" i="1"/>
  <c r="G382" i="1"/>
  <c r="G385" i="1"/>
  <c r="G386" i="1"/>
  <c r="G389" i="1"/>
  <c r="G390" i="1"/>
  <c r="G391" i="1"/>
  <c r="G393" i="1"/>
  <c r="G397" i="1"/>
  <c r="G398" i="1"/>
  <c r="G401" i="1"/>
  <c r="G402" i="1"/>
  <c r="G405" i="1"/>
  <c r="G406" i="1"/>
  <c r="G409" i="1"/>
  <c r="G413" i="1"/>
  <c r="G414" i="1"/>
  <c r="G417" i="1"/>
  <c r="G418" i="1"/>
  <c r="G421" i="1"/>
  <c r="G422" i="1"/>
  <c r="G423" i="1"/>
  <c r="G425" i="1"/>
  <c r="G429" i="1"/>
  <c r="G430" i="1"/>
  <c r="G433" i="1"/>
  <c r="G434" i="1"/>
  <c r="G437" i="1"/>
  <c r="G438" i="1"/>
  <c r="G441" i="1"/>
  <c r="G445" i="1"/>
  <c r="G446" i="1"/>
  <c r="G449" i="1"/>
  <c r="G450" i="1"/>
  <c r="G453" i="1"/>
  <c r="G454" i="1"/>
  <c r="G455" i="1"/>
  <c r="G457" i="1"/>
  <c r="G461" i="1"/>
  <c r="G462" i="1"/>
  <c r="G465" i="1"/>
  <c r="G466" i="1"/>
  <c r="G469" i="1"/>
  <c r="G470" i="1"/>
  <c r="G473" i="1"/>
  <c r="G477" i="1"/>
  <c r="G478" i="1"/>
  <c r="G481" i="1"/>
  <c r="G482" i="1"/>
  <c r="G485" i="1"/>
  <c r="G486" i="1"/>
  <c r="G489" i="1"/>
  <c r="G493" i="1"/>
  <c r="G494" i="1"/>
  <c r="G497" i="1"/>
  <c r="G498" i="1"/>
  <c r="G501" i="1"/>
  <c r="G502" i="1"/>
  <c r="G505" i="1"/>
  <c r="G507" i="1"/>
  <c r="G509" i="1"/>
  <c r="G510" i="1"/>
  <c r="G513" i="1"/>
  <c r="G514" i="1"/>
  <c r="G517" i="1"/>
  <c r="G518" i="1"/>
  <c r="G521" i="1"/>
  <c r="G525" i="1"/>
  <c r="G526" i="1"/>
  <c r="G529" i="1"/>
  <c r="G530" i="1"/>
  <c r="G533" i="1"/>
  <c r="G534" i="1"/>
  <c r="G537" i="1"/>
  <c r="G541" i="1"/>
  <c r="G542" i="1"/>
  <c r="G545" i="1"/>
  <c r="G546" i="1"/>
  <c r="G549" i="1"/>
  <c r="G550" i="1"/>
  <c r="G553" i="1"/>
  <c r="G555" i="1"/>
  <c r="G557" i="1"/>
  <c r="G558" i="1"/>
  <c r="G561" i="1"/>
  <c r="G562" i="1"/>
  <c r="G565" i="1"/>
  <c r="G566" i="1"/>
  <c r="G567" i="1"/>
  <c r="G569" i="1"/>
  <c r="G573" i="1"/>
  <c r="G574" i="1"/>
  <c r="G577" i="1"/>
  <c r="G578" i="1"/>
  <c r="G581" i="1"/>
  <c r="G582" i="1"/>
  <c r="G585" i="1"/>
  <c r="G589" i="1"/>
  <c r="G590" i="1"/>
  <c r="G593" i="1"/>
  <c r="G594" i="1"/>
  <c r="G595" i="1"/>
  <c r="G597" i="1"/>
  <c r="G598" i="1"/>
  <c r="G601" i="1"/>
  <c r="G605" i="1"/>
  <c r="G606" i="1"/>
  <c r="G609" i="1"/>
  <c r="G610" i="1"/>
  <c r="G613" i="1"/>
  <c r="G614" i="1"/>
  <c r="G615" i="1"/>
  <c r="G617" i="1"/>
  <c r="G621" i="1"/>
  <c r="G622" i="1"/>
  <c r="G625" i="1"/>
  <c r="G626" i="1"/>
  <c r="G629" i="1"/>
  <c r="G630" i="1"/>
  <c r="G633" i="1"/>
  <c r="G635" i="1"/>
  <c r="G637" i="1"/>
  <c r="G638" i="1"/>
  <c r="G641" i="1"/>
  <c r="G642" i="1"/>
  <c r="G645" i="1"/>
  <c r="G646" i="1"/>
  <c r="G649" i="1"/>
  <c r="G653" i="1"/>
  <c r="G654" i="1"/>
  <c r="G657" i="1"/>
  <c r="G658" i="1"/>
  <c r="G661" i="1"/>
  <c r="G665" i="1"/>
  <c r="G669" i="1"/>
  <c r="G673" i="1"/>
  <c r="G677" i="1"/>
  <c r="G681" i="1"/>
  <c r="G685" i="1"/>
  <c r="G689" i="1"/>
  <c r="G693" i="1"/>
  <c r="G697" i="1"/>
  <c r="G701" i="1"/>
  <c r="G705" i="1"/>
  <c r="G709" i="1"/>
  <c r="G713" i="1"/>
  <c r="G717" i="1"/>
  <c r="G721" i="1"/>
  <c r="G723" i="1"/>
  <c r="G725" i="1"/>
  <c r="G729" i="1"/>
  <c r="G733" i="1"/>
  <c r="G737" i="1"/>
  <c r="G741" i="1"/>
  <c r="G745" i="1"/>
  <c r="G749" i="1"/>
  <c r="G753" i="1"/>
  <c r="G757" i="1"/>
  <c r="G761" i="1"/>
  <c r="G765" i="1"/>
  <c r="G769" i="1"/>
  <c r="G773" i="1"/>
  <c r="G777" i="1"/>
  <c r="G781" i="1"/>
  <c r="G785" i="1"/>
  <c r="G789" i="1"/>
  <c r="G793" i="1"/>
  <c r="G797" i="1"/>
  <c r="G801" i="1"/>
  <c r="G805" i="1"/>
  <c r="G809" i="1"/>
  <c r="G813" i="1"/>
  <c r="G817" i="1"/>
  <c r="G821" i="1"/>
  <c r="G825" i="1"/>
  <c r="G829" i="1"/>
  <c r="G833" i="1"/>
  <c r="G835" i="1"/>
  <c r="G837" i="1"/>
  <c r="G841" i="1"/>
  <c r="G845" i="1"/>
  <c r="G849" i="1"/>
  <c r="G853" i="1"/>
  <c r="G857" i="1"/>
  <c r="G861" i="1"/>
  <c r="G865" i="1"/>
  <c r="G869" i="1"/>
  <c r="G873" i="1"/>
  <c r="G877" i="1"/>
  <c r="G881" i="1"/>
  <c r="G885" i="1"/>
  <c r="G889" i="1"/>
  <c r="G893" i="1"/>
  <c r="G897" i="1"/>
  <c r="G901" i="1"/>
  <c r="G905" i="1"/>
  <c r="G909" i="1"/>
  <c r="G913" i="1"/>
  <c r="G917" i="1"/>
  <c r="G921" i="1"/>
  <c r="G925" i="1"/>
  <c r="G929" i="1"/>
  <c r="G933" i="1"/>
  <c r="G941" i="1"/>
  <c r="G945" i="1"/>
  <c r="G949" i="1"/>
  <c r="G957" i="1"/>
  <c r="G961" i="1"/>
  <c r="G969" i="1"/>
  <c r="G973" i="1"/>
  <c r="G977" i="1"/>
  <c r="G985" i="1"/>
  <c r="G989" i="1"/>
  <c r="G997" i="1"/>
  <c r="G1001" i="1"/>
  <c r="G1006" i="1"/>
  <c r="G1009" i="1"/>
  <c r="G1010" i="1"/>
  <c r="G1014" i="1"/>
  <c r="G1017" i="1"/>
  <c r="G1018" i="1"/>
  <c r="G1022" i="1"/>
  <c r="G1025" i="1"/>
  <c r="G1026" i="1"/>
  <c r="G1030" i="1"/>
  <c r="G1033" i="1"/>
  <c r="G1034" i="1"/>
  <c r="G1038" i="1"/>
  <c r="G1041" i="1"/>
  <c r="G1042" i="1"/>
  <c r="G1046" i="1"/>
  <c r="G1049" i="1"/>
  <c r="G1050" i="1"/>
  <c r="G1054" i="1"/>
  <c r="G1057" i="1"/>
  <c r="G1058" i="1"/>
  <c r="G1062" i="1"/>
  <c r="G1065" i="1"/>
  <c r="G1066" i="1"/>
  <c r="G1070" i="1"/>
  <c r="G1073" i="1"/>
  <c r="G1077" i="1"/>
  <c r="G1078" i="1"/>
  <c r="G1081" i="1"/>
  <c r="G1085" i="1"/>
  <c r="G1086" i="1"/>
  <c r="G1090" i="1"/>
  <c r="G1093" i="1"/>
  <c r="G1094" i="1"/>
  <c r="G1098" i="1"/>
  <c r="G1101" i="1"/>
  <c r="G1102" i="1"/>
  <c r="G1106" i="1"/>
  <c r="G1109" i="1"/>
  <c r="G1110" i="1"/>
  <c r="G1114" i="1"/>
  <c r="G1117" i="1"/>
  <c r="G1118" i="1"/>
  <c r="G1122" i="1"/>
  <c r="G1125" i="1"/>
  <c r="G1126" i="1"/>
  <c r="G1130" i="1"/>
  <c r="G1133" i="1"/>
  <c r="G1134" i="1"/>
  <c r="G1138" i="1"/>
  <c r="G1141" i="1"/>
  <c r="G1142" i="1"/>
  <c r="G1146" i="1"/>
  <c r="G1149" i="1"/>
  <c r="G1150" i="1"/>
  <c r="G1154" i="1"/>
  <c r="G1157" i="1"/>
  <c r="G1161" i="1"/>
  <c r="G1162" i="1"/>
  <c r="G1165" i="1"/>
  <c r="G1169" i="1"/>
  <c r="G1170" i="1"/>
  <c r="G1177" i="1"/>
  <c r="G1178" i="1"/>
  <c r="G1181" i="1"/>
  <c r="G1186" i="1"/>
  <c r="G1189" i="1"/>
  <c r="G1193" i="1"/>
  <c r="G1194" i="1"/>
  <c r="G1197" i="1"/>
  <c r="G1201" i="1"/>
  <c r="G1202" i="1"/>
  <c r="G1209" i="1"/>
  <c r="G1210" i="1"/>
  <c r="G1213" i="1"/>
  <c r="G1216" i="1"/>
  <c r="G1217" i="1"/>
  <c r="G1218" i="1"/>
  <c r="G1221" i="1"/>
  <c r="G1225" i="1"/>
  <c r="G1226" i="1"/>
  <c r="G1229" i="1"/>
  <c r="G1233" i="1"/>
  <c r="G1234" i="1"/>
  <c r="G1237" i="1"/>
  <c r="G1241" i="1"/>
  <c r="G1242" i="1"/>
  <c r="G1245" i="1"/>
  <c r="G1249" i="1"/>
  <c r="G1250" i="1"/>
  <c r="G1253" i="1"/>
  <c r="G1257" i="1"/>
  <c r="G1258" i="1"/>
  <c r="G1261" i="1"/>
  <c r="G1265" i="1"/>
  <c r="G1269" i="1"/>
  <c r="G1273" i="1"/>
  <c r="G1278" i="1"/>
  <c r="G1281" i="1"/>
  <c r="G1282" i="1"/>
  <c r="G1289" i="1"/>
  <c r="G1290" i="1"/>
  <c r="G1293" i="1"/>
  <c r="G1298" i="1"/>
  <c r="G1301" i="1"/>
  <c r="G1305" i="1"/>
  <c r="G1309" i="1"/>
  <c r="G1313" i="1"/>
  <c r="G1317" i="1"/>
  <c r="G1321" i="1"/>
  <c r="G1325" i="1"/>
  <c r="G1326" i="1"/>
  <c r="G1333" i="1"/>
  <c r="G1334" i="1"/>
  <c r="G1337" i="1"/>
  <c r="G1341" i="1"/>
  <c r="G1342" i="1"/>
  <c r="G1345" i="1"/>
  <c r="G1349" i="1"/>
  <c r="G1353" i="1"/>
  <c r="G1354" i="1"/>
  <c r="G1357" i="1"/>
  <c r="G1358" i="1"/>
  <c r="G1365" i="1"/>
  <c r="G1366" i="1"/>
  <c r="G1369" i="1"/>
  <c r="G1373" i="1"/>
  <c r="G1374" i="1"/>
  <c r="G1377" i="1"/>
  <c r="G1381" i="1"/>
  <c r="G1385" i="1"/>
  <c r="G1386" i="1"/>
  <c r="G1389" i="1"/>
  <c r="G1390" i="1"/>
</calcChain>
</file>

<file path=xl/sharedStrings.xml><?xml version="1.0" encoding="utf-8"?>
<sst xmlns="http://schemas.openxmlformats.org/spreadsheetml/2006/main" count="2111" uniqueCount="261">
  <si>
    <t>EDCM Site Details</t>
  </si>
  <si>
    <t>Charges (2014/15) £</t>
  </si>
  <si>
    <t>DNO Area</t>
  </si>
  <si>
    <t xml:space="preserve">Current Estimated Bill </t>
  </si>
  <si>
    <t>Estimated Bill using DCP 183 EDCM Model populated in line with the user manual</t>
  </si>
  <si>
    <t xml:space="preserve">Estimated Bill using DCP 183 EDCM Model and setting generation dominated sites to zero in the reactive flows within the super red timebands </t>
  </si>
  <si>
    <t>DNO Unique ID  (e.g. 1,2,3)</t>
  </si>
  <si>
    <t>EMEB</t>
  </si>
  <si>
    <t>MIDE</t>
  </si>
  <si>
    <t>SWAE</t>
  </si>
  <si>
    <t>SWEB</t>
  </si>
  <si>
    <t>Northern Powergrid (Northeast)</t>
  </si>
  <si>
    <t>Northern Powergrid (Yorkshire)</t>
  </si>
  <si>
    <t>SHEPD</t>
  </si>
  <si>
    <t>Tariff 1</t>
  </si>
  <si>
    <t>Tariff 2</t>
  </si>
  <si>
    <t>Tariff 3</t>
  </si>
  <si>
    <t>Tariff 4</t>
  </si>
  <si>
    <t>Tariff 5</t>
  </si>
  <si>
    <t>Tariff 6</t>
  </si>
  <si>
    <t>Tariff 8</t>
  </si>
  <si>
    <t>Tariff 9</t>
  </si>
  <si>
    <t>Tariff 10</t>
  </si>
  <si>
    <t>Tariff 11</t>
  </si>
  <si>
    <t>Tariff 12</t>
  </si>
  <si>
    <t>Tariff 13</t>
  </si>
  <si>
    <t>Tariff 14</t>
  </si>
  <si>
    <t>Tariff 15</t>
  </si>
  <si>
    <t>Tariff 16</t>
  </si>
  <si>
    <t>Tariff 17</t>
  </si>
  <si>
    <t>Tariff 18</t>
  </si>
  <si>
    <t>Tariff 19</t>
  </si>
  <si>
    <t>Tariff 20</t>
  </si>
  <si>
    <t>Tariff 21</t>
  </si>
  <si>
    <t>Tariff 22</t>
  </si>
  <si>
    <t>Tariff 23</t>
  </si>
  <si>
    <t>Tariff 24</t>
  </si>
  <si>
    <t>Tariff 25</t>
  </si>
  <si>
    <t>Tariff 26</t>
  </si>
  <si>
    <t>Tariff 27</t>
  </si>
  <si>
    <t>Tariff 28</t>
  </si>
  <si>
    <t>Tariff 29</t>
  </si>
  <si>
    <t>Tariff 30</t>
  </si>
  <si>
    <t>Tariff 31</t>
  </si>
  <si>
    <t>Tariff 32</t>
  </si>
  <si>
    <t>Tariff 33</t>
  </si>
  <si>
    <t>Tariff 34</t>
  </si>
  <si>
    <t>Tariff 35</t>
  </si>
  <si>
    <t>Tariff 36</t>
  </si>
  <si>
    <t>Tariff 37</t>
  </si>
  <si>
    <t>Tariff 38</t>
  </si>
  <si>
    <t>Tariff 39</t>
  </si>
  <si>
    <t>Tariff 40</t>
  </si>
  <si>
    <t>Tariff 41</t>
  </si>
  <si>
    <t>Tariff 42</t>
  </si>
  <si>
    <t>Tariff 43</t>
  </si>
  <si>
    <t>Tariff 44</t>
  </si>
  <si>
    <t>Tariff 45</t>
  </si>
  <si>
    <t>Tariff 46</t>
  </si>
  <si>
    <t>Tariff 47</t>
  </si>
  <si>
    <t>Tariff 48</t>
  </si>
  <si>
    <t>Tariff 49</t>
  </si>
  <si>
    <t>Tariff 50</t>
  </si>
  <si>
    <t>Tariff 51</t>
  </si>
  <si>
    <t>Tariff 52</t>
  </si>
  <si>
    <t>Tariff 53</t>
  </si>
  <si>
    <t>Tariff 54</t>
  </si>
  <si>
    <t>Tariff 55</t>
  </si>
  <si>
    <t>Tariff 56</t>
  </si>
  <si>
    <t>Tariff 57</t>
  </si>
  <si>
    <t>Tariff 58</t>
  </si>
  <si>
    <t>Tariff 60</t>
  </si>
  <si>
    <t>Tariff 61</t>
  </si>
  <si>
    <t>Tariff 62</t>
  </si>
  <si>
    <t>Tariff 63</t>
  </si>
  <si>
    <t>Tariff 64</t>
  </si>
  <si>
    <t>Tariff 65</t>
  </si>
  <si>
    <t>Tariff 67</t>
  </si>
  <si>
    <t>Tariff 68</t>
  </si>
  <si>
    <t>Tariff 69</t>
  </si>
  <si>
    <t>Tariff 70</t>
  </si>
  <si>
    <t>Tariff 71</t>
  </si>
  <si>
    <t>Tariff 72</t>
  </si>
  <si>
    <t>Tariff 73</t>
  </si>
  <si>
    <t>Tariff 74</t>
  </si>
  <si>
    <t>Tariff 75</t>
  </si>
  <si>
    <t>Tariff 79</t>
  </si>
  <si>
    <t>Tariff 80</t>
  </si>
  <si>
    <t>Tariff 81</t>
  </si>
  <si>
    <t>Tariff 82</t>
  </si>
  <si>
    <t>Tariff 83</t>
  </si>
  <si>
    <t>Tariff 84</t>
  </si>
  <si>
    <t>Tariff 85</t>
  </si>
  <si>
    <t>Tariff 86</t>
  </si>
  <si>
    <t>Tariff 87</t>
  </si>
  <si>
    <t>Tariff 88</t>
  </si>
  <si>
    <t>Tariff 89</t>
  </si>
  <si>
    <t>Tariff 90</t>
  </si>
  <si>
    <t>Tariff 91</t>
  </si>
  <si>
    <t>Tariff 93</t>
  </si>
  <si>
    <t>Tariff 94</t>
  </si>
  <si>
    <t>Tariff 95</t>
  </si>
  <si>
    <t>Tariff 96</t>
  </si>
  <si>
    <t>Tariff 97</t>
  </si>
  <si>
    <t>Tariff 98</t>
  </si>
  <si>
    <t>Tariff 99</t>
  </si>
  <si>
    <t>Tariff 100</t>
  </si>
  <si>
    <t>Tariff 101</t>
  </si>
  <si>
    <t>Tariff 102</t>
  </si>
  <si>
    <t>Tariff 103</t>
  </si>
  <si>
    <t>Tariff 104</t>
  </si>
  <si>
    <t>Tariff 105</t>
  </si>
  <si>
    <t>Tariff 106</t>
  </si>
  <si>
    <t>Tariff 107</t>
  </si>
  <si>
    <t>Tariff 108</t>
  </si>
  <si>
    <t>Tariff 109</t>
  </si>
  <si>
    <t>Tariff 110</t>
  </si>
  <si>
    <t>Tariff 111</t>
  </si>
  <si>
    <t>Tariff 112</t>
  </si>
  <si>
    <t>Tariff 122</t>
  </si>
  <si>
    <t>Tariff 123</t>
  </si>
  <si>
    <t>Tariff 124</t>
  </si>
  <si>
    <t>Tariff 125</t>
  </si>
  <si>
    <t>Tariff 126</t>
  </si>
  <si>
    <t>Tariff 127</t>
  </si>
  <si>
    <t>Tariff 128</t>
  </si>
  <si>
    <t>Tariff 129</t>
  </si>
  <si>
    <t>Tariff 130</t>
  </si>
  <si>
    <t>Tariff 131</t>
  </si>
  <si>
    <t>Tariff 132</t>
  </si>
  <si>
    <t>Tariff 133</t>
  </si>
  <si>
    <t>Tariff 134</t>
  </si>
  <si>
    <t>Tariff 135</t>
  </si>
  <si>
    <t>Tariff 136</t>
  </si>
  <si>
    <t>Tariff 137</t>
  </si>
  <si>
    <t>Tariff 138</t>
  </si>
  <si>
    <t>Tariff 139</t>
  </si>
  <si>
    <t>Tariff 140</t>
  </si>
  <si>
    <t>Tariff 141</t>
  </si>
  <si>
    <t>Tariff 143</t>
  </si>
  <si>
    <t>Tariff 144</t>
  </si>
  <si>
    <t>Tariff 146</t>
  </si>
  <si>
    <t>Tariff 147</t>
  </si>
  <si>
    <t>Tariff 149</t>
  </si>
  <si>
    <t>Tariff 151</t>
  </si>
  <si>
    <t>Tariff 153</t>
  </si>
  <si>
    <t>Tariff 154</t>
  </si>
  <si>
    <t>Tariff 155</t>
  </si>
  <si>
    <t>Tariff 157</t>
  </si>
  <si>
    <t>Tariff 159</t>
  </si>
  <si>
    <t>Tariff 161</t>
  </si>
  <si>
    <t>Tariff 162</t>
  </si>
  <si>
    <t>Tariff 163</t>
  </si>
  <si>
    <t>Tariff 165</t>
  </si>
  <si>
    <t>Tariff 166</t>
  </si>
  <si>
    <t>Tariff 167</t>
  </si>
  <si>
    <t>Tariff 170</t>
  </si>
  <si>
    <t>Tariff 171</t>
  </si>
  <si>
    <t>Tariff 172</t>
  </si>
  <si>
    <t>Tariff 173</t>
  </si>
  <si>
    <t>Tariff 174</t>
  </si>
  <si>
    <t>Tariff 177</t>
  </si>
  <si>
    <t>Tariff 178</t>
  </si>
  <si>
    <t>Tariff 179</t>
  </si>
  <si>
    <t>Tariff 180</t>
  </si>
  <si>
    <t>Tariff 181</t>
  </si>
  <si>
    <t>Tariff 182</t>
  </si>
  <si>
    <t>Tariff 183</t>
  </si>
  <si>
    <t>Tariff 184</t>
  </si>
  <si>
    <t>Tariff 185</t>
  </si>
  <si>
    <t>Tariff 186</t>
  </si>
  <si>
    <t>Tariff 187</t>
  </si>
  <si>
    <t>Tariff 188</t>
  </si>
  <si>
    <t>Tariff 189</t>
  </si>
  <si>
    <t>Tariff 190</t>
  </si>
  <si>
    <t>Tariff 191</t>
  </si>
  <si>
    <t>Tariff 192</t>
  </si>
  <si>
    <t>Tariff 197</t>
  </si>
  <si>
    <t>Tariff 200</t>
  </si>
  <si>
    <t>Tariff 201</t>
  </si>
  <si>
    <t>Tariff 202</t>
  </si>
  <si>
    <t>Tariff 203</t>
  </si>
  <si>
    <t>Tariff 204</t>
  </si>
  <si>
    <t>Tariff 205</t>
  </si>
  <si>
    <t>Tariff 206</t>
  </si>
  <si>
    <t>Tariff 207</t>
  </si>
  <si>
    <t>Tariff 208</t>
  </si>
  <si>
    <t>Tariff 209</t>
  </si>
  <si>
    <t>Tariff 211</t>
  </si>
  <si>
    <t>Tariff 212</t>
  </si>
  <si>
    <t>Tariff 214</t>
  </si>
  <si>
    <t>Tariff 215</t>
  </si>
  <si>
    <t>Tariff 216</t>
  </si>
  <si>
    <t>Tariff 217</t>
  </si>
  <si>
    <t>Tariff 221</t>
  </si>
  <si>
    <t>Tariff 228</t>
  </si>
  <si>
    <t>Tariff 229</t>
  </si>
  <si>
    <t>Tariff 230</t>
  </si>
  <si>
    <t>Tariff 232</t>
  </si>
  <si>
    <t>Tariff 233</t>
  </si>
  <si>
    <t>Tariff 238</t>
  </si>
  <si>
    <t>Tariff 239</t>
  </si>
  <si>
    <t>Tariff 240</t>
  </si>
  <si>
    <t>Tariff 241</t>
  </si>
  <si>
    <t>Tariff 242</t>
  </si>
  <si>
    <t>Tariff 243</t>
  </si>
  <si>
    <t>Tariff 244</t>
  </si>
  <si>
    <t>Tariff 245</t>
  </si>
  <si>
    <t>Tariff 246</t>
  </si>
  <si>
    <t>Tariff 247</t>
  </si>
  <si>
    <t>Tariff 248</t>
  </si>
  <si>
    <t>Tariff 249</t>
  </si>
  <si>
    <t>Tariff 250</t>
  </si>
  <si>
    <t>Tariff 251</t>
  </si>
  <si>
    <t>Tariff 252</t>
  </si>
  <si>
    <t>Tariff 253</t>
  </si>
  <si>
    <t>Tariff 254</t>
  </si>
  <si>
    <t>Tariff 255</t>
  </si>
  <si>
    <t>Tariff 256</t>
  </si>
  <si>
    <t>SEPD</t>
  </si>
  <si>
    <t>Tariff 7</t>
  </si>
  <si>
    <t>Tariff 59</t>
  </si>
  <si>
    <t>Tariff 66</t>
  </si>
  <si>
    <t>Tariff 76</t>
  </si>
  <si>
    <t>Tariff 77</t>
  </si>
  <si>
    <t>Tariff 78</t>
  </si>
  <si>
    <t>Tariff 92</t>
  </si>
  <si>
    <t>Tariff 113</t>
  </si>
  <si>
    <t>Tariff 114</t>
  </si>
  <si>
    <t>Tariff 115</t>
  </si>
  <si>
    <t>Tariff 116</t>
  </si>
  <si>
    <t>Tariff 117</t>
  </si>
  <si>
    <t>Tariff 118</t>
  </si>
  <si>
    <t>Tariff 119</t>
  </si>
  <si>
    <t>Tariff 120</t>
  </si>
  <si>
    <t>Tariff 121</t>
  </si>
  <si>
    <t>Tariff 142</t>
  </si>
  <si>
    <t>Tariff 145</t>
  </si>
  <si>
    <t>Tariff 148</t>
  </si>
  <si>
    <t>Tariff 150</t>
  </si>
  <si>
    <t>Tariff 152</t>
  </si>
  <si>
    <t>Tariff 156</t>
  </si>
  <si>
    <t>Tariff 158</t>
  </si>
  <si>
    <t>Tariff 160</t>
  </si>
  <si>
    <t>Tariff 164</t>
  </si>
  <si>
    <t>Tariff 168</t>
  </si>
  <si>
    <t>Tariff 169</t>
  </si>
  <si>
    <t>Tariff 175</t>
  </si>
  <si>
    <t>Tariff 176</t>
  </si>
  <si>
    <t>Tariff 193</t>
  </si>
  <si>
    <t>Tariff 194</t>
  </si>
  <si>
    <t>Tariff 195</t>
  </si>
  <si>
    <t>Tariff 196</t>
  </si>
  <si>
    <t>Tariff 198</t>
  </si>
  <si>
    <t>Tariff 199</t>
  </si>
  <si>
    <t>UKPN - EPN</t>
  </si>
  <si>
    <t>UKPN - LPN</t>
  </si>
  <si>
    <t>UKPN - SPN</t>
  </si>
  <si>
    <t>ENWL</t>
  </si>
  <si>
    <t>Difference between column D and E</t>
  </si>
  <si>
    <t>percentage 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</si>
</sst>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£&quot;#,##0;[Red]\-&quot;£&quot;#,##0"/>
    <numFmt numFmtId="43" formatCode="_-* #,##0.00_-;\-* #,##0.00_-;_-* &quot;-&quot;??_-;_-@_-"/>
    <numFmt numFmtId="164" formatCode="\T\a\r\i\f\f\ 0"/>
    <numFmt numFmtId="165" formatCode="&quot;£&quot;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8">
    <xf numFmtId="0" fontId="0" fillId="0" borderId="0" xfId="0"/>
    <xf numFmtId="1" fontId="3" fillId="0" borderId="2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6" fontId="3" fillId="0" borderId="9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65" fontId="3" fillId="0" borderId="9" xfId="1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4" fontId="0" fillId="0" borderId="0" xfId="0" applyNumberFormat="1" applyFont="1" applyFill="1" applyAlignment="1">
      <alignment horizontal="left" vertical="center"/>
    </xf>
    <xf numFmtId="165" fontId="0" fillId="0" borderId="0" xfId="0" applyNumberFormat="1"/>
    <xf numFmtId="10" fontId="0" fillId="0" borderId="0" xfId="0" applyNumberFormat="1"/>
    <xf numFmtId="0" fontId="0" fillId="0" borderId="8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6" fontId="3" fillId="0" borderId="9" xfId="0" applyNumberFormat="1" applyFont="1" applyBorder="1" applyAlignment="1">
      <alignment horizontal="center" vertical="center" wrapText="1"/>
    </xf>
    <xf numFmtId="6" fontId="3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1" fillId="3" borderId="10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2"/>
  <sheetViews>
    <sheetView tabSelected="1" workbookViewId="0">
      <selection activeCell="D9" sqref="D9"/>
    </sheetView>
  </sheetViews>
  <sheetFormatPr defaultRowHeight="15" x14ac:dyDescent="0.25"/>
  <cols>
    <col min="1" max="1" width="31.7109375" customWidth="1"/>
    <col min="2" max="2" width="13.7109375" customWidth="1"/>
    <col min="3" max="5" width="25.42578125" style="5" customWidth="1"/>
    <col min="6" max="6" width="15.42578125" customWidth="1"/>
    <col min="7" max="7" width="15.28515625" style="18" customWidth="1"/>
  </cols>
  <sheetData>
    <row r="1" spans="1:7" x14ac:dyDescent="0.25">
      <c r="C1" s="5">
        <f>SUM(C4:C1391)</f>
        <v>116050527.85306083</v>
      </c>
      <c r="D1" s="5">
        <f t="shared" ref="D1:E1" si="0">SUM(D4:D1391)</f>
        <v>116914974.25139219</v>
      </c>
      <c r="E1" s="5">
        <f t="shared" si="0"/>
        <v>116740650.34703508</v>
      </c>
    </row>
    <row r="2" spans="1:7" x14ac:dyDescent="0.25">
      <c r="A2" s="25" t="s">
        <v>0</v>
      </c>
      <c r="B2" s="26"/>
      <c r="C2" s="15" t="s">
        <v>1</v>
      </c>
    </row>
    <row r="3" spans="1:7" ht="100.5" customHeight="1" x14ac:dyDescent="0.25">
      <c r="A3" s="3" t="s">
        <v>2</v>
      </c>
      <c r="B3" s="4" t="s">
        <v>6</v>
      </c>
      <c r="C3" s="4" t="s">
        <v>3</v>
      </c>
      <c r="D3" s="4" t="s">
        <v>4</v>
      </c>
      <c r="E3" s="4" t="s">
        <v>5</v>
      </c>
      <c r="F3" s="27" t="s">
        <v>259</v>
      </c>
      <c r="G3" s="27" t="s">
        <v>260</v>
      </c>
    </row>
    <row r="4" spans="1:7" x14ac:dyDescent="0.25">
      <c r="A4" s="2" t="s">
        <v>7</v>
      </c>
      <c r="B4" s="16">
        <v>1</v>
      </c>
      <c r="C4" s="5">
        <v>272640.83799999999</v>
      </c>
      <c r="D4" s="5">
        <v>275208.1385</v>
      </c>
      <c r="E4" s="5">
        <v>275529.74</v>
      </c>
      <c r="F4" s="17">
        <f>D4-E4</f>
        <v>-321.60149999998976</v>
      </c>
      <c r="G4" s="18">
        <f>F4/D4</f>
        <v>-1.168575543415442E-3</v>
      </c>
    </row>
    <row r="5" spans="1:7" x14ac:dyDescent="0.25">
      <c r="A5" s="2" t="s">
        <v>7</v>
      </c>
      <c r="B5" s="16">
        <v>2</v>
      </c>
      <c r="C5" s="5">
        <v>246971.337</v>
      </c>
      <c r="D5" s="5">
        <v>249663.10250000001</v>
      </c>
      <c r="E5" s="5">
        <v>249663.43100000001</v>
      </c>
      <c r="F5" s="17">
        <f t="shared" ref="F5:F68" si="1">D5-E5</f>
        <v>-0.32850000000325963</v>
      </c>
      <c r="G5" s="18">
        <f t="shared" ref="G5:G68" si="2">F5/D5</f>
        <v>-1.3157731227154787E-6</v>
      </c>
    </row>
    <row r="6" spans="1:7" x14ac:dyDescent="0.25">
      <c r="A6" s="2" t="s">
        <v>7</v>
      </c>
      <c r="B6" s="16">
        <v>3</v>
      </c>
      <c r="C6" s="5">
        <v>62955.199999999997</v>
      </c>
      <c r="D6" s="5">
        <v>68320.7</v>
      </c>
      <c r="E6" s="5">
        <v>68320.7</v>
      </c>
      <c r="F6" s="17">
        <f t="shared" si="1"/>
        <v>0</v>
      </c>
      <c r="G6" s="18">
        <f t="shared" si="2"/>
        <v>0</v>
      </c>
    </row>
    <row r="7" spans="1:7" x14ac:dyDescent="0.25">
      <c r="A7" s="2" t="s">
        <v>7</v>
      </c>
      <c r="B7" s="16">
        <v>4</v>
      </c>
      <c r="C7" s="5">
        <v>268650.00099999999</v>
      </c>
      <c r="D7" s="5">
        <v>274990.92700000003</v>
      </c>
      <c r="E7" s="5">
        <v>274991.43800000002</v>
      </c>
      <c r="F7" s="17">
        <f t="shared" si="1"/>
        <v>-0.51099999999860302</v>
      </c>
      <c r="G7" s="18">
        <f t="shared" si="2"/>
        <v>-1.8582431266854233E-6</v>
      </c>
    </row>
    <row r="8" spans="1:7" x14ac:dyDescent="0.25">
      <c r="A8" s="2" t="s">
        <v>7</v>
      </c>
      <c r="B8" s="16">
        <v>5</v>
      </c>
      <c r="C8" s="5">
        <v>373190.16200000001</v>
      </c>
      <c r="D8" s="5">
        <v>369045.29500000004</v>
      </c>
      <c r="E8" s="5">
        <v>369874.24650000001</v>
      </c>
      <c r="F8" s="17">
        <f t="shared" si="1"/>
        <v>-828.95149999996647</v>
      </c>
      <c r="G8" s="18">
        <f t="shared" si="2"/>
        <v>-2.2462053065870043E-3</v>
      </c>
    </row>
    <row r="9" spans="1:7" x14ac:dyDescent="0.25">
      <c r="A9" s="2" t="s">
        <v>7</v>
      </c>
      <c r="B9" s="16">
        <v>6</v>
      </c>
      <c r="C9" s="5">
        <v>189137.16</v>
      </c>
      <c r="D9" s="5">
        <v>187896.48850000001</v>
      </c>
      <c r="E9" s="5">
        <v>187897.07250000001</v>
      </c>
      <c r="F9" s="17">
        <f t="shared" si="1"/>
        <v>-0.58400000000256114</v>
      </c>
      <c r="G9" s="18">
        <f t="shared" si="2"/>
        <v>-3.1080942739521241E-6</v>
      </c>
    </row>
    <row r="10" spans="1:7" x14ac:dyDescent="0.25">
      <c r="A10" s="2" t="s">
        <v>7</v>
      </c>
      <c r="B10" s="16">
        <v>7</v>
      </c>
      <c r="C10" s="5">
        <v>256478.42219186047</v>
      </c>
      <c r="D10" s="5">
        <v>254487.46455999999</v>
      </c>
      <c r="E10" s="5">
        <v>254487.82955999998</v>
      </c>
      <c r="F10" s="17">
        <f t="shared" si="1"/>
        <v>-0.36499999999068677</v>
      </c>
      <c r="G10" s="18">
        <f t="shared" si="2"/>
        <v>-1.4342553202836892E-6</v>
      </c>
    </row>
    <row r="11" spans="1:7" x14ac:dyDescent="0.25">
      <c r="A11" s="2" t="s">
        <v>7</v>
      </c>
      <c r="B11" s="16">
        <v>8</v>
      </c>
      <c r="C11" s="5">
        <v>124532.5615</v>
      </c>
      <c r="D11" s="5">
        <v>124532.48849999999</v>
      </c>
      <c r="E11" s="5">
        <v>124667.57499999998</v>
      </c>
      <c r="F11" s="17">
        <f t="shared" si="1"/>
        <v>-135.08649999999034</v>
      </c>
      <c r="G11" s="18">
        <f t="shared" si="2"/>
        <v>-1.0847490612860462E-3</v>
      </c>
    </row>
    <row r="12" spans="1:7" x14ac:dyDescent="0.25">
      <c r="A12" s="2" t="s">
        <v>7</v>
      </c>
      <c r="B12" s="16">
        <v>9</v>
      </c>
      <c r="C12" s="5">
        <v>62363.535000000003</v>
      </c>
      <c r="D12" s="5">
        <v>62909.830499999996</v>
      </c>
      <c r="E12" s="5">
        <v>62910.049500000001</v>
      </c>
      <c r="F12" s="17">
        <f t="shared" si="1"/>
        <v>-0.21900000000459841</v>
      </c>
      <c r="G12" s="18">
        <f t="shared" si="2"/>
        <v>-3.4811729464856596E-6</v>
      </c>
    </row>
    <row r="13" spans="1:7" x14ac:dyDescent="0.25">
      <c r="A13" s="2" t="s">
        <v>7</v>
      </c>
      <c r="B13" s="16">
        <v>10</v>
      </c>
      <c r="C13" s="5">
        <v>201200.81150000001</v>
      </c>
      <c r="D13" s="5">
        <v>197696.73849999998</v>
      </c>
      <c r="E13" s="5">
        <v>197696.77499999999</v>
      </c>
      <c r="F13" s="17">
        <f t="shared" si="1"/>
        <v>-3.6500000016530976E-2</v>
      </c>
      <c r="G13" s="18">
        <f t="shared" si="2"/>
        <v>-1.8462621231624912E-7</v>
      </c>
    </row>
    <row r="14" spans="1:7" x14ac:dyDescent="0.25">
      <c r="A14" s="2" t="s">
        <v>7</v>
      </c>
      <c r="B14" s="16">
        <v>11</v>
      </c>
      <c r="C14" s="5">
        <v>332115.3615</v>
      </c>
      <c r="D14" s="5">
        <v>348996.53850000002</v>
      </c>
      <c r="E14" s="5">
        <v>348996.57500000001</v>
      </c>
      <c r="F14" s="17">
        <f t="shared" si="1"/>
        <v>-3.6499999987427145E-2</v>
      </c>
      <c r="G14" s="18">
        <f t="shared" si="2"/>
        <v>-1.0458556449959502E-7</v>
      </c>
    </row>
    <row r="15" spans="1:7" x14ac:dyDescent="0.25">
      <c r="A15" s="2" t="s">
        <v>7</v>
      </c>
      <c r="B15" s="16">
        <v>12</v>
      </c>
      <c r="C15" s="5">
        <v>134839.5113360465</v>
      </c>
      <c r="D15" s="5">
        <v>134179.64014999999</v>
      </c>
      <c r="E15" s="5">
        <v>134343.92665000001</v>
      </c>
      <c r="F15" s="17">
        <f t="shared" si="1"/>
        <v>-164.28650000001653</v>
      </c>
      <c r="G15" s="18">
        <f t="shared" si="2"/>
        <v>-1.2243772588476161E-3</v>
      </c>
    </row>
    <row r="16" spans="1:7" x14ac:dyDescent="0.25">
      <c r="A16" s="2" t="s">
        <v>7</v>
      </c>
      <c r="B16" s="16">
        <v>13</v>
      </c>
      <c r="C16" s="5">
        <v>247281.14900000003</v>
      </c>
      <c r="D16" s="5">
        <v>243630.8205</v>
      </c>
      <c r="E16" s="5">
        <v>243630.85699999999</v>
      </c>
      <c r="F16" s="17">
        <f t="shared" si="1"/>
        <v>-3.6499999987427145E-2</v>
      </c>
      <c r="G16" s="18">
        <f t="shared" si="2"/>
        <v>-1.4981684136891517E-7</v>
      </c>
    </row>
    <row r="17" spans="1:7" x14ac:dyDescent="0.25">
      <c r="A17" s="2" t="s">
        <v>7</v>
      </c>
      <c r="B17" s="16">
        <v>14</v>
      </c>
      <c r="C17" s="5">
        <v>139402.80507867929</v>
      </c>
      <c r="D17" s="5">
        <v>138782.96096</v>
      </c>
      <c r="E17" s="5">
        <v>138783.10696</v>
      </c>
      <c r="F17" s="17">
        <f t="shared" si="1"/>
        <v>-0.14600000000791624</v>
      </c>
      <c r="G17" s="18">
        <f t="shared" si="2"/>
        <v>-1.0520023423480374E-6</v>
      </c>
    </row>
    <row r="18" spans="1:7" x14ac:dyDescent="0.25">
      <c r="A18" s="2" t="s">
        <v>7</v>
      </c>
      <c r="B18" s="16">
        <v>15</v>
      </c>
      <c r="C18" s="5">
        <v>40128.027000000002</v>
      </c>
      <c r="D18" s="5">
        <v>39908.260499999997</v>
      </c>
      <c r="E18" s="5">
        <v>40017.906499999997</v>
      </c>
      <c r="F18" s="17">
        <f t="shared" si="1"/>
        <v>-109.64600000000064</v>
      </c>
      <c r="G18" s="18">
        <f t="shared" si="2"/>
        <v>-2.7474512450874839E-3</v>
      </c>
    </row>
    <row r="19" spans="1:7" x14ac:dyDescent="0.25">
      <c r="A19" s="2" t="s">
        <v>7</v>
      </c>
      <c r="B19" s="16">
        <v>16</v>
      </c>
      <c r="C19" s="5">
        <v>32693.106840116277</v>
      </c>
      <c r="D19" s="5">
        <v>32563.786050000002</v>
      </c>
      <c r="E19" s="5">
        <v>32563.895550000001</v>
      </c>
      <c r="F19" s="17">
        <f t="shared" si="1"/>
        <v>-0.10949999999866122</v>
      </c>
      <c r="G19" s="18">
        <f t="shared" si="2"/>
        <v>-3.3626311090034083E-6</v>
      </c>
    </row>
    <row r="20" spans="1:7" x14ac:dyDescent="0.25">
      <c r="A20" s="2" t="s">
        <v>7</v>
      </c>
      <c r="B20" s="16">
        <v>17</v>
      </c>
      <c r="C20" s="5">
        <v>41239.851546046521</v>
      </c>
      <c r="D20" s="5">
        <v>40477.835800000001</v>
      </c>
      <c r="E20" s="5">
        <v>40572.772300000004</v>
      </c>
      <c r="F20" s="17">
        <f t="shared" si="1"/>
        <v>-94.936500000003434</v>
      </c>
      <c r="G20" s="18">
        <f t="shared" si="2"/>
        <v>-2.3453946616385905E-3</v>
      </c>
    </row>
    <row r="21" spans="1:7" x14ac:dyDescent="0.25">
      <c r="A21" s="2" t="s">
        <v>7</v>
      </c>
      <c r="B21" s="16">
        <v>18</v>
      </c>
      <c r="C21" s="5">
        <v>363461.93734302325</v>
      </c>
      <c r="D21" s="5">
        <v>360195.14</v>
      </c>
      <c r="E21" s="5">
        <v>360195.76050000003</v>
      </c>
      <c r="F21" s="17">
        <f t="shared" si="1"/>
        <v>-0.62050000001909211</v>
      </c>
      <c r="G21" s="18">
        <f t="shared" si="2"/>
        <v>-1.7226773243500511E-6</v>
      </c>
    </row>
    <row r="22" spans="1:7" x14ac:dyDescent="0.25">
      <c r="A22" s="2" t="s">
        <v>7</v>
      </c>
      <c r="B22" s="16">
        <v>19</v>
      </c>
      <c r="C22" s="5">
        <v>10624.3105</v>
      </c>
      <c r="D22" s="5">
        <v>10799.437499999998</v>
      </c>
      <c r="E22" s="5">
        <v>10492.8375</v>
      </c>
      <c r="F22" s="17">
        <f t="shared" si="1"/>
        <v>306.59999999999854</v>
      </c>
      <c r="G22" s="18">
        <f t="shared" si="2"/>
        <v>2.8390367553865523E-2</v>
      </c>
    </row>
    <row r="23" spans="1:7" x14ac:dyDescent="0.25">
      <c r="A23" s="2" t="s">
        <v>7</v>
      </c>
      <c r="B23" s="16">
        <v>20</v>
      </c>
      <c r="C23" s="5">
        <v>183999.82149999999</v>
      </c>
      <c r="D23" s="5">
        <v>181293.6385</v>
      </c>
      <c r="E23" s="5">
        <v>182645.05100000001</v>
      </c>
      <c r="F23" s="17">
        <f t="shared" si="1"/>
        <v>-1351.4125000000058</v>
      </c>
      <c r="G23" s="18">
        <f t="shared" si="2"/>
        <v>-7.4542742436051104E-3</v>
      </c>
    </row>
    <row r="24" spans="1:7" x14ac:dyDescent="0.25">
      <c r="A24" s="2" t="s">
        <v>7</v>
      </c>
      <c r="B24" s="16">
        <v>21</v>
      </c>
      <c r="C24" s="5">
        <v>59104.121500000001</v>
      </c>
      <c r="D24" s="5">
        <v>58373.8295</v>
      </c>
      <c r="E24" s="5">
        <v>58373.866000000002</v>
      </c>
      <c r="F24" s="17">
        <f t="shared" si="1"/>
        <v>-3.650000000197906E-2</v>
      </c>
      <c r="G24" s="18">
        <f t="shared" si="2"/>
        <v>-6.2528020372518233E-7</v>
      </c>
    </row>
    <row r="25" spans="1:7" x14ac:dyDescent="0.25">
      <c r="A25" s="2" t="s">
        <v>7</v>
      </c>
      <c r="B25" s="16">
        <v>22</v>
      </c>
      <c r="C25" s="5">
        <v>16094.419499999998</v>
      </c>
      <c r="D25" s="5">
        <v>16403.8665</v>
      </c>
      <c r="E25" s="5">
        <v>16079.031499999999</v>
      </c>
      <c r="F25" s="17">
        <f t="shared" si="1"/>
        <v>324.83500000000095</v>
      </c>
      <c r="G25" s="18">
        <f t="shared" si="2"/>
        <v>1.9802343551137833E-2</v>
      </c>
    </row>
    <row r="26" spans="1:7" x14ac:dyDescent="0.25">
      <c r="A26" s="2" t="s">
        <v>7</v>
      </c>
      <c r="B26" s="16">
        <v>23</v>
      </c>
      <c r="C26" s="5">
        <v>459407.5785</v>
      </c>
      <c r="D26" s="5">
        <v>475539.08199999999</v>
      </c>
      <c r="E26" s="5">
        <v>476780.33750000002</v>
      </c>
      <c r="F26" s="17">
        <f t="shared" si="1"/>
        <v>-1241.2555000000284</v>
      </c>
      <c r="G26" s="18">
        <f t="shared" si="2"/>
        <v>-2.6102071248899545E-3</v>
      </c>
    </row>
    <row r="27" spans="1:7" x14ac:dyDescent="0.25">
      <c r="A27" s="2" t="s">
        <v>7</v>
      </c>
      <c r="B27" s="16">
        <v>24</v>
      </c>
      <c r="C27" s="5">
        <v>425924.19400000008</v>
      </c>
      <c r="D27" s="5">
        <v>434136.0735</v>
      </c>
      <c r="E27" s="5">
        <v>434136.18300000002</v>
      </c>
      <c r="F27" s="17">
        <f t="shared" si="1"/>
        <v>-0.1095000000204891</v>
      </c>
      <c r="G27" s="18">
        <f t="shared" si="2"/>
        <v>-2.52225066527417E-7</v>
      </c>
    </row>
    <row r="28" spans="1:7" x14ac:dyDescent="0.25">
      <c r="A28" s="2" t="s">
        <v>7</v>
      </c>
      <c r="B28" s="16">
        <v>25</v>
      </c>
      <c r="C28" s="5">
        <v>18459.875000000004</v>
      </c>
      <c r="D28" s="5">
        <v>18262.702000000001</v>
      </c>
      <c r="E28" s="5">
        <v>18262.702000000001</v>
      </c>
      <c r="F28" s="17">
        <f t="shared" si="1"/>
        <v>0</v>
      </c>
      <c r="G28" s="18">
        <f t="shared" si="2"/>
        <v>0</v>
      </c>
    </row>
    <row r="29" spans="1:7" x14ac:dyDescent="0.25">
      <c r="A29" s="2" t="s">
        <v>7</v>
      </c>
      <c r="B29" s="16">
        <v>26</v>
      </c>
      <c r="C29" s="5">
        <v>11195.718000000001</v>
      </c>
      <c r="D29" s="5">
        <v>11779.645</v>
      </c>
      <c r="E29" s="5">
        <v>11140.895</v>
      </c>
      <c r="F29" s="17">
        <f t="shared" si="1"/>
        <v>638.75</v>
      </c>
      <c r="G29" s="18">
        <f t="shared" si="2"/>
        <v>5.4224893874136273E-2</v>
      </c>
    </row>
    <row r="30" spans="1:7" x14ac:dyDescent="0.25">
      <c r="A30" s="2" t="s">
        <v>7</v>
      </c>
      <c r="B30" s="16">
        <v>27</v>
      </c>
      <c r="C30" s="5">
        <v>52847.072500000002</v>
      </c>
      <c r="D30" s="5">
        <v>53427.823999999993</v>
      </c>
      <c r="E30" s="5">
        <v>52698.407999999996</v>
      </c>
      <c r="F30" s="17">
        <f t="shared" si="1"/>
        <v>729.41599999999744</v>
      </c>
      <c r="G30" s="18">
        <f t="shared" si="2"/>
        <v>1.3652362110049578E-2</v>
      </c>
    </row>
    <row r="31" spans="1:7" x14ac:dyDescent="0.25">
      <c r="A31" s="2" t="s">
        <v>7</v>
      </c>
      <c r="B31" s="16">
        <v>28</v>
      </c>
      <c r="C31" s="5">
        <v>6227.2650000000003</v>
      </c>
      <c r="D31" s="5">
        <v>6190.7285000000002</v>
      </c>
      <c r="E31" s="5">
        <v>6154.2285000000002</v>
      </c>
      <c r="F31" s="17">
        <f t="shared" si="1"/>
        <v>36.5</v>
      </c>
      <c r="G31" s="18">
        <f t="shared" si="2"/>
        <v>5.8959135423238152E-3</v>
      </c>
    </row>
    <row r="32" spans="1:7" x14ac:dyDescent="0.25">
      <c r="A32" s="2" t="s">
        <v>7</v>
      </c>
      <c r="B32" s="16">
        <v>29</v>
      </c>
      <c r="C32" s="5">
        <v>823.98749999999995</v>
      </c>
      <c r="D32" s="5">
        <v>819.60750000000007</v>
      </c>
      <c r="E32" s="5">
        <v>815.22749999999996</v>
      </c>
      <c r="F32" s="17">
        <f t="shared" si="1"/>
        <v>4.3800000000001091</v>
      </c>
      <c r="G32" s="18">
        <f t="shared" si="2"/>
        <v>5.3440213760856366E-3</v>
      </c>
    </row>
    <row r="33" spans="1:7" x14ac:dyDescent="0.25">
      <c r="A33" s="2" t="s">
        <v>7</v>
      </c>
      <c r="B33" s="16">
        <v>30</v>
      </c>
      <c r="C33" s="5">
        <v>11209.88</v>
      </c>
      <c r="D33" s="5">
        <v>11063.843500000001</v>
      </c>
      <c r="E33" s="5">
        <v>11063.88</v>
      </c>
      <c r="F33" s="17">
        <f t="shared" si="1"/>
        <v>-3.6499999998341082E-2</v>
      </c>
      <c r="G33" s="18">
        <f t="shared" si="2"/>
        <v>-3.2990343724891876E-6</v>
      </c>
    </row>
    <row r="34" spans="1:7" x14ac:dyDescent="0.25">
      <c r="A34" s="2" t="s">
        <v>7</v>
      </c>
      <c r="B34" s="16">
        <v>31</v>
      </c>
      <c r="C34" s="5">
        <v>74755.444099244196</v>
      </c>
      <c r="D34" s="5">
        <v>73660.641499999998</v>
      </c>
      <c r="E34" s="5">
        <v>73660.678</v>
      </c>
      <c r="F34" s="17">
        <f t="shared" si="1"/>
        <v>-3.650000000197906E-2</v>
      </c>
      <c r="G34" s="18">
        <f t="shared" si="2"/>
        <v>-4.955156411715347E-7</v>
      </c>
    </row>
    <row r="35" spans="1:7" x14ac:dyDescent="0.25">
      <c r="A35" s="2" t="s">
        <v>7</v>
      </c>
      <c r="B35" s="16">
        <v>32</v>
      </c>
      <c r="C35" s="5">
        <v>598.63650000000007</v>
      </c>
      <c r="D35" s="5">
        <v>697.18650000000002</v>
      </c>
      <c r="E35" s="5">
        <v>594.98650000000009</v>
      </c>
      <c r="F35" s="17">
        <f t="shared" si="1"/>
        <v>102.19999999999993</v>
      </c>
      <c r="G35" s="18">
        <f t="shared" si="2"/>
        <v>0.14658918381236574</v>
      </c>
    </row>
    <row r="36" spans="1:7" x14ac:dyDescent="0.25">
      <c r="A36" s="2" t="s">
        <v>7</v>
      </c>
      <c r="B36" s="16">
        <v>33</v>
      </c>
      <c r="C36" s="5">
        <v>152003.77549999999</v>
      </c>
      <c r="D36" s="5">
        <v>152875.79699999999</v>
      </c>
      <c r="E36" s="5">
        <v>152876.527</v>
      </c>
      <c r="F36" s="17">
        <f t="shared" si="1"/>
        <v>-0.73000000001047738</v>
      </c>
      <c r="G36" s="18">
        <f t="shared" si="2"/>
        <v>-4.7751181961816849E-6</v>
      </c>
    </row>
    <row r="37" spans="1:7" x14ac:dyDescent="0.25">
      <c r="A37" s="2" t="s">
        <v>7</v>
      </c>
      <c r="B37" s="16">
        <v>34</v>
      </c>
      <c r="C37" s="5">
        <v>586.51850000000002</v>
      </c>
      <c r="D37" s="5">
        <v>790.91849999999988</v>
      </c>
      <c r="E37" s="5">
        <v>579.21849999999995</v>
      </c>
      <c r="F37" s="17">
        <f t="shared" si="1"/>
        <v>211.69999999999993</v>
      </c>
      <c r="G37" s="18">
        <f t="shared" si="2"/>
        <v>0.26766348239420368</v>
      </c>
    </row>
    <row r="38" spans="1:7" x14ac:dyDescent="0.25">
      <c r="A38" s="2" t="s">
        <v>7</v>
      </c>
      <c r="B38" s="16">
        <v>35</v>
      </c>
      <c r="C38" s="5">
        <v>1582.3845000000001</v>
      </c>
      <c r="D38" s="5">
        <v>1648.0479999999998</v>
      </c>
      <c r="E38" s="5">
        <v>1567.7845000000002</v>
      </c>
      <c r="F38" s="17">
        <f t="shared" si="1"/>
        <v>80.263499999999567</v>
      </c>
      <c r="G38" s="18">
        <f t="shared" si="2"/>
        <v>4.870216158752632E-2</v>
      </c>
    </row>
    <row r="39" spans="1:7" x14ac:dyDescent="0.25">
      <c r="A39" s="2" t="s">
        <v>7</v>
      </c>
      <c r="B39" s="16">
        <v>36</v>
      </c>
      <c r="C39" s="5">
        <v>627.0335</v>
      </c>
      <c r="D39" s="5">
        <v>673.57100000000003</v>
      </c>
      <c r="E39" s="5">
        <v>617.726</v>
      </c>
      <c r="F39" s="17">
        <f t="shared" si="1"/>
        <v>55.845000000000027</v>
      </c>
      <c r="G39" s="18">
        <f t="shared" si="2"/>
        <v>8.2908854448900005E-2</v>
      </c>
    </row>
    <row r="40" spans="1:7" x14ac:dyDescent="0.25">
      <c r="A40" s="2" t="s">
        <v>7</v>
      </c>
      <c r="B40" s="16">
        <v>37</v>
      </c>
      <c r="C40" s="5">
        <v>1334.9145000000001</v>
      </c>
      <c r="D40" s="5">
        <v>1320.278</v>
      </c>
      <c r="E40" s="5">
        <v>1320.278</v>
      </c>
      <c r="F40" s="17">
        <f t="shared" si="1"/>
        <v>0</v>
      </c>
      <c r="G40" s="18">
        <f t="shared" si="2"/>
        <v>0</v>
      </c>
    </row>
    <row r="41" spans="1:7" x14ac:dyDescent="0.25">
      <c r="A41" s="2" t="s">
        <v>7</v>
      </c>
      <c r="B41" s="16">
        <v>38</v>
      </c>
      <c r="C41" s="5">
        <v>31661.56</v>
      </c>
      <c r="D41" s="5">
        <v>32300.018</v>
      </c>
      <c r="E41" s="5">
        <v>32391.304499999998</v>
      </c>
      <c r="F41" s="17">
        <f t="shared" si="1"/>
        <v>-91.286499999998341</v>
      </c>
      <c r="G41" s="18">
        <f t="shared" si="2"/>
        <v>-2.8262058553651065E-3</v>
      </c>
    </row>
    <row r="42" spans="1:7" x14ac:dyDescent="0.25">
      <c r="A42" s="2" t="s">
        <v>7</v>
      </c>
      <c r="B42" s="16">
        <v>39</v>
      </c>
      <c r="C42" s="5">
        <v>1138.6690334883722</v>
      </c>
      <c r="D42" s="5">
        <v>1127.7203999999999</v>
      </c>
      <c r="E42" s="5">
        <v>1127.6974499999999</v>
      </c>
      <c r="F42" s="17">
        <f t="shared" si="1"/>
        <v>2.2950000000037107E-2</v>
      </c>
      <c r="G42" s="18">
        <f t="shared" si="2"/>
        <v>2.0350789078602382E-5</v>
      </c>
    </row>
    <row r="43" spans="1:7" x14ac:dyDescent="0.25">
      <c r="A43" s="2" t="s">
        <v>7</v>
      </c>
      <c r="B43" s="16">
        <v>40</v>
      </c>
      <c r="C43" s="5">
        <v>2656.7984999999999</v>
      </c>
      <c r="D43" s="5">
        <v>2703.4089999999997</v>
      </c>
      <c r="E43" s="5">
        <v>2654.4989999999998</v>
      </c>
      <c r="F43" s="17">
        <f t="shared" si="1"/>
        <v>48.909999999999854</v>
      </c>
      <c r="G43" s="18">
        <f t="shared" si="2"/>
        <v>1.8091972024950668E-2</v>
      </c>
    </row>
    <row r="44" spans="1:7" x14ac:dyDescent="0.25">
      <c r="A44" s="2" t="s">
        <v>7</v>
      </c>
      <c r="B44" s="16">
        <v>41</v>
      </c>
      <c r="C44" s="5">
        <v>13796.415999999999</v>
      </c>
      <c r="D44" s="5">
        <v>14453.306500000001</v>
      </c>
      <c r="E44" s="5">
        <v>13723.306500000001</v>
      </c>
      <c r="F44" s="17">
        <f t="shared" si="1"/>
        <v>730</v>
      </c>
      <c r="G44" s="18">
        <f t="shared" si="2"/>
        <v>5.050747384344198E-2</v>
      </c>
    </row>
    <row r="45" spans="1:7" x14ac:dyDescent="0.25">
      <c r="A45" s="2" t="s">
        <v>7</v>
      </c>
      <c r="B45" s="16">
        <v>42</v>
      </c>
      <c r="C45" s="5">
        <v>13796.415999999999</v>
      </c>
      <c r="D45" s="5">
        <v>15110.306500000001</v>
      </c>
      <c r="E45" s="5">
        <v>13723.306500000001</v>
      </c>
      <c r="F45" s="17">
        <f t="shared" si="1"/>
        <v>1387</v>
      </c>
      <c r="G45" s="18">
        <f t="shared" si="2"/>
        <v>9.1791652273896629E-2</v>
      </c>
    </row>
    <row r="46" spans="1:7" x14ac:dyDescent="0.25">
      <c r="A46" s="2" t="s">
        <v>7</v>
      </c>
      <c r="B46" s="16">
        <v>43</v>
      </c>
      <c r="C46" s="5">
        <v>23141.730000000003</v>
      </c>
      <c r="D46" s="5">
        <v>23613.602000000003</v>
      </c>
      <c r="E46" s="5">
        <v>23115.523000000001</v>
      </c>
      <c r="F46" s="17">
        <f t="shared" si="1"/>
        <v>498.07900000000154</v>
      </c>
      <c r="G46" s="18">
        <f t="shared" si="2"/>
        <v>2.1092885363275009E-2</v>
      </c>
    </row>
    <row r="47" spans="1:7" x14ac:dyDescent="0.25">
      <c r="A47" s="2" t="s">
        <v>7</v>
      </c>
      <c r="B47" s="16">
        <v>44</v>
      </c>
      <c r="C47" s="5">
        <v>16695.245999999999</v>
      </c>
      <c r="D47" s="5">
        <v>16585.745999999999</v>
      </c>
      <c r="E47" s="5">
        <v>16476.245999999999</v>
      </c>
      <c r="F47" s="17">
        <f t="shared" si="1"/>
        <v>109.5</v>
      </c>
      <c r="G47" s="18">
        <f t="shared" si="2"/>
        <v>6.6020545593788787E-3</v>
      </c>
    </row>
    <row r="48" spans="1:7" x14ac:dyDescent="0.25">
      <c r="A48" s="2" t="s">
        <v>7</v>
      </c>
      <c r="B48" s="16">
        <v>45</v>
      </c>
      <c r="C48" s="5">
        <v>15789.680999999999</v>
      </c>
      <c r="D48" s="5">
        <v>16016.601500000001</v>
      </c>
      <c r="E48" s="5">
        <v>15785.0455</v>
      </c>
      <c r="F48" s="17">
        <f t="shared" si="1"/>
        <v>231.55600000000049</v>
      </c>
      <c r="G48" s="18">
        <f t="shared" si="2"/>
        <v>1.4457249248537555E-2</v>
      </c>
    </row>
    <row r="49" spans="1:7" x14ac:dyDescent="0.25">
      <c r="A49" s="2" t="s">
        <v>7</v>
      </c>
      <c r="B49" s="16">
        <v>46</v>
      </c>
      <c r="C49" s="5">
        <v>33104.952499999999</v>
      </c>
      <c r="D49" s="5">
        <v>33103.455999999998</v>
      </c>
      <c r="E49" s="5">
        <v>33103.711500000005</v>
      </c>
      <c r="F49" s="17">
        <f t="shared" si="1"/>
        <v>-0.25550000000657747</v>
      </c>
      <c r="G49" s="18">
        <f t="shared" si="2"/>
        <v>-7.7182273659456421E-6</v>
      </c>
    </row>
    <row r="50" spans="1:7" x14ac:dyDescent="0.25">
      <c r="A50" s="2" t="s">
        <v>7</v>
      </c>
      <c r="B50" s="16">
        <v>47</v>
      </c>
      <c r="C50" s="5">
        <v>63992.675999999992</v>
      </c>
      <c r="D50" s="5">
        <v>67788.639500000005</v>
      </c>
      <c r="E50" s="5">
        <v>67883.539499999999</v>
      </c>
      <c r="F50" s="17">
        <f t="shared" si="1"/>
        <v>-94.899999999994179</v>
      </c>
      <c r="G50" s="18">
        <f t="shared" si="2"/>
        <v>-1.3999395872223424E-3</v>
      </c>
    </row>
    <row r="51" spans="1:7" x14ac:dyDescent="0.25">
      <c r="A51" s="2" t="s">
        <v>7</v>
      </c>
      <c r="B51" s="16">
        <v>48</v>
      </c>
      <c r="C51" s="5">
        <v>176126.01905162793</v>
      </c>
      <c r="D51" s="5">
        <v>178705.38380999997</v>
      </c>
      <c r="E51" s="5">
        <v>178920.77030999999</v>
      </c>
      <c r="F51" s="17">
        <f t="shared" si="1"/>
        <v>-215.38650000002235</v>
      </c>
      <c r="G51" s="18">
        <f t="shared" si="2"/>
        <v>-1.205260274805273E-3</v>
      </c>
    </row>
    <row r="52" spans="1:7" x14ac:dyDescent="0.25">
      <c r="A52" s="2" t="s">
        <v>7</v>
      </c>
      <c r="B52" s="16">
        <v>49</v>
      </c>
      <c r="C52" s="5">
        <v>68389.867499999993</v>
      </c>
      <c r="D52" s="5">
        <v>70396.09</v>
      </c>
      <c r="E52" s="5">
        <v>70487.558999999994</v>
      </c>
      <c r="F52" s="17">
        <f t="shared" si="1"/>
        <v>-91.468999999997322</v>
      </c>
      <c r="G52" s="18">
        <f t="shared" si="2"/>
        <v>-1.2993477336596013E-3</v>
      </c>
    </row>
    <row r="53" spans="1:7" x14ac:dyDescent="0.25">
      <c r="A53" s="2" t="s">
        <v>7</v>
      </c>
      <c r="B53" s="16">
        <v>50</v>
      </c>
      <c r="C53" s="5">
        <v>128702.38374302325</v>
      </c>
      <c r="D53" s="5">
        <v>129133.73270000001</v>
      </c>
      <c r="E53" s="5">
        <v>129352.95169999999</v>
      </c>
      <c r="F53" s="17">
        <f t="shared" si="1"/>
        <v>-219.21899999998277</v>
      </c>
      <c r="G53" s="18">
        <f t="shared" si="2"/>
        <v>-1.6976121995115438E-3</v>
      </c>
    </row>
    <row r="54" spans="1:7" x14ac:dyDescent="0.25">
      <c r="A54" s="2" t="s">
        <v>7</v>
      </c>
      <c r="B54" s="16">
        <v>51</v>
      </c>
      <c r="C54" s="5">
        <v>110022.06830930234</v>
      </c>
      <c r="D54" s="5">
        <v>110605.66969999998</v>
      </c>
      <c r="E54" s="5">
        <v>110722.50619999999</v>
      </c>
      <c r="F54" s="17">
        <f t="shared" si="1"/>
        <v>-116.83650000000489</v>
      </c>
      <c r="G54" s="18">
        <f t="shared" si="2"/>
        <v>-1.0563337333149832E-3</v>
      </c>
    </row>
    <row r="55" spans="1:7" x14ac:dyDescent="0.25">
      <c r="A55" s="2" t="s">
        <v>7</v>
      </c>
      <c r="B55" s="16">
        <v>52</v>
      </c>
      <c r="C55" s="5">
        <v>143501.6115</v>
      </c>
      <c r="D55" s="5">
        <v>147881.5385</v>
      </c>
      <c r="E55" s="5">
        <v>148246.57500000001</v>
      </c>
      <c r="F55" s="17">
        <f t="shared" si="1"/>
        <v>-365.03650000001653</v>
      </c>
      <c r="G55" s="18">
        <f t="shared" si="2"/>
        <v>-2.4684386144658383E-3</v>
      </c>
    </row>
    <row r="56" spans="1:7" x14ac:dyDescent="0.25">
      <c r="A56" s="2" t="s">
        <v>7</v>
      </c>
      <c r="B56" s="16">
        <v>53</v>
      </c>
      <c r="C56" s="5">
        <v>437670.52514476742</v>
      </c>
      <c r="D56" s="5">
        <v>449361.2365</v>
      </c>
      <c r="E56" s="5">
        <v>449653.27299999999</v>
      </c>
      <c r="F56" s="17">
        <f t="shared" si="1"/>
        <v>-292.03649999998743</v>
      </c>
      <c r="G56" s="18">
        <f t="shared" si="2"/>
        <v>-6.4989250580359628E-4</v>
      </c>
    </row>
    <row r="57" spans="1:7" x14ac:dyDescent="0.25">
      <c r="A57" s="2" t="s">
        <v>7</v>
      </c>
      <c r="B57" s="16">
        <v>54</v>
      </c>
      <c r="C57" s="5">
        <v>236732.649</v>
      </c>
      <c r="D57" s="5">
        <v>236422.326</v>
      </c>
      <c r="E57" s="5">
        <v>236732.576</v>
      </c>
      <c r="F57" s="17">
        <f t="shared" si="1"/>
        <v>-310.25</v>
      </c>
      <c r="G57" s="18">
        <f t="shared" si="2"/>
        <v>-1.3122703140988469E-3</v>
      </c>
    </row>
    <row r="58" spans="1:7" x14ac:dyDescent="0.25">
      <c r="A58" s="2" t="s">
        <v>7</v>
      </c>
      <c r="B58" s="16">
        <v>55</v>
      </c>
      <c r="C58" s="5">
        <v>51073.537499999991</v>
      </c>
      <c r="D58" s="5">
        <v>51292.537499999999</v>
      </c>
      <c r="E58" s="5">
        <v>51292.537499999999</v>
      </c>
      <c r="F58" s="17">
        <f t="shared" si="1"/>
        <v>0</v>
      </c>
      <c r="G58" s="18">
        <f t="shared" si="2"/>
        <v>0</v>
      </c>
    </row>
    <row r="59" spans="1:7" x14ac:dyDescent="0.25">
      <c r="A59" s="2" t="s">
        <v>7</v>
      </c>
      <c r="B59" s="16">
        <v>56</v>
      </c>
      <c r="C59" s="5">
        <v>145563.8615</v>
      </c>
      <c r="D59" s="5">
        <v>147169.7885</v>
      </c>
      <c r="E59" s="5">
        <v>147370.57500000001</v>
      </c>
      <c r="F59" s="17">
        <f t="shared" si="1"/>
        <v>-200.78650000001653</v>
      </c>
      <c r="G59" s="18">
        <f t="shared" si="2"/>
        <v>-1.3643187371979986E-3</v>
      </c>
    </row>
    <row r="60" spans="1:7" x14ac:dyDescent="0.25">
      <c r="A60" s="2" t="s">
        <v>7</v>
      </c>
      <c r="B60" s="16">
        <v>57</v>
      </c>
      <c r="C60" s="5">
        <v>184981.08749999999</v>
      </c>
      <c r="D60" s="5">
        <v>186185.58749999999</v>
      </c>
      <c r="E60" s="5">
        <v>186185.58749999999</v>
      </c>
      <c r="F60" s="17">
        <f t="shared" si="1"/>
        <v>0</v>
      </c>
      <c r="G60" s="18">
        <f t="shared" si="2"/>
        <v>0</v>
      </c>
    </row>
    <row r="61" spans="1:7" x14ac:dyDescent="0.25">
      <c r="A61" s="2" t="s">
        <v>7</v>
      </c>
      <c r="B61" s="16">
        <v>58</v>
      </c>
      <c r="C61" s="5">
        <v>51916.285829941866</v>
      </c>
      <c r="D61" s="5">
        <v>53717.583500000008</v>
      </c>
      <c r="E61" s="5">
        <v>53786.969999999994</v>
      </c>
      <c r="F61" s="17">
        <f t="shared" si="1"/>
        <v>-69.386499999985972</v>
      </c>
      <c r="G61" s="18">
        <f t="shared" si="2"/>
        <v>-1.2916906435298968E-3</v>
      </c>
    </row>
    <row r="62" spans="1:7" x14ac:dyDescent="0.25">
      <c r="A62" s="2" t="s">
        <v>7</v>
      </c>
      <c r="B62" s="16">
        <v>59</v>
      </c>
      <c r="C62" s="5">
        <v>98643.111499999999</v>
      </c>
      <c r="D62" s="5">
        <v>96781.53850000001</v>
      </c>
      <c r="E62" s="5">
        <v>96891.074999999997</v>
      </c>
      <c r="F62" s="17">
        <f t="shared" si="1"/>
        <v>-109.53649999998743</v>
      </c>
      <c r="G62" s="18">
        <f t="shared" si="2"/>
        <v>-1.1317912661616494E-3</v>
      </c>
    </row>
    <row r="63" spans="1:7" x14ac:dyDescent="0.25">
      <c r="A63" s="2" t="s">
        <v>7</v>
      </c>
      <c r="B63" s="16">
        <v>60</v>
      </c>
      <c r="C63" s="5">
        <v>104177.2415</v>
      </c>
      <c r="D63" s="5">
        <v>103191.34</v>
      </c>
      <c r="E63" s="5">
        <v>102862.913</v>
      </c>
      <c r="F63" s="17">
        <f t="shared" si="1"/>
        <v>328.42699999999604</v>
      </c>
      <c r="G63" s="18">
        <f t="shared" si="2"/>
        <v>3.1826992458862929E-3</v>
      </c>
    </row>
    <row r="64" spans="1:7" x14ac:dyDescent="0.25">
      <c r="A64" s="2" t="s">
        <v>7</v>
      </c>
      <c r="B64" s="16">
        <v>61</v>
      </c>
      <c r="C64" s="5">
        <v>87240.584499999997</v>
      </c>
      <c r="D64" s="5">
        <v>87671.247999999992</v>
      </c>
      <c r="E64" s="5">
        <v>87886.598000000013</v>
      </c>
      <c r="F64" s="17">
        <f t="shared" si="1"/>
        <v>-215.35000000002037</v>
      </c>
      <c r="G64" s="18">
        <f t="shared" si="2"/>
        <v>-2.4563355137823565E-3</v>
      </c>
    </row>
    <row r="65" spans="1:7" x14ac:dyDescent="0.25">
      <c r="A65" s="2" t="s">
        <v>7</v>
      </c>
      <c r="B65" s="16">
        <v>62</v>
      </c>
      <c r="C65" s="5">
        <v>131128.91450000001</v>
      </c>
      <c r="D65" s="5">
        <v>132441.929</v>
      </c>
      <c r="E65" s="5">
        <v>132661.1115</v>
      </c>
      <c r="F65" s="17">
        <f t="shared" si="1"/>
        <v>-219.18249999999534</v>
      </c>
      <c r="G65" s="18">
        <f t="shared" si="2"/>
        <v>-1.6549328574034536E-3</v>
      </c>
    </row>
    <row r="66" spans="1:7" x14ac:dyDescent="0.25">
      <c r="A66" s="2" t="s">
        <v>7</v>
      </c>
      <c r="B66" s="16">
        <v>63</v>
      </c>
      <c r="C66" s="5">
        <v>137595.96636023256</v>
      </c>
      <c r="D66" s="5">
        <v>134670.2555</v>
      </c>
      <c r="E66" s="5">
        <v>134670.29200000002</v>
      </c>
      <c r="F66" s="17">
        <f t="shared" si="1"/>
        <v>-3.6500000016530976E-2</v>
      </c>
      <c r="G66" s="18">
        <f t="shared" si="2"/>
        <v>-2.7103238113728071E-7</v>
      </c>
    </row>
    <row r="67" spans="1:7" x14ac:dyDescent="0.25">
      <c r="A67" s="2" t="s">
        <v>7</v>
      </c>
      <c r="B67" s="16">
        <v>64</v>
      </c>
      <c r="C67" s="5">
        <v>40333.714825581395</v>
      </c>
      <c r="D67" s="5">
        <v>39750.0265</v>
      </c>
      <c r="E67" s="5">
        <v>39750.062999999995</v>
      </c>
      <c r="F67" s="17">
        <f t="shared" si="1"/>
        <v>-3.6499999994703103E-2</v>
      </c>
      <c r="G67" s="18">
        <f t="shared" si="2"/>
        <v>-9.1823838141851564E-7</v>
      </c>
    </row>
    <row r="68" spans="1:7" x14ac:dyDescent="0.25">
      <c r="A68" s="2" t="s">
        <v>7</v>
      </c>
      <c r="B68" s="16">
        <v>65</v>
      </c>
      <c r="C68" s="5">
        <v>72363.111499999999</v>
      </c>
      <c r="D68" s="5">
        <v>71541.788499999995</v>
      </c>
      <c r="E68" s="5">
        <v>71706.074999999997</v>
      </c>
      <c r="F68" s="17">
        <f t="shared" si="1"/>
        <v>-164.28650000000198</v>
      </c>
      <c r="G68" s="18">
        <f t="shared" si="2"/>
        <v>-2.2963711621495457E-3</v>
      </c>
    </row>
    <row r="69" spans="1:7" x14ac:dyDescent="0.25">
      <c r="A69" s="2" t="s">
        <v>7</v>
      </c>
      <c r="B69" s="16">
        <v>66</v>
      </c>
      <c r="C69" s="5">
        <v>92087.747999999992</v>
      </c>
      <c r="D69" s="5">
        <v>91155.647500000006</v>
      </c>
      <c r="E69" s="5">
        <v>91155.902999999991</v>
      </c>
      <c r="F69" s="17">
        <f t="shared" ref="F69:F132" si="3">D69-E69</f>
        <v>-0.25549999998474959</v>
      </c>
      <c r="G69" s="18">
        <f t="shared" ref="G69:G132" si="4">F69/D69</f>
        <v>-2.8028981965681233E-6</v>
      </c>
    </row>
    <row r="70" spans="1:7" x14ac:dyDescent="0.25">
      <c r="A70" s="2" t="s">
        <v>7</v>
      </c>
      <c r="B70" s="16">
        <v>67</v>
      </c>
      <c r="C70" s="5">
        <v>53419.574999999997</v>
      </c>
      <c r="D70" s="5">
        <v>52324.574999999997</v>
      </c>
      <c r="E70" s="5">
        <v>52324.574999999997</v>
      </c>
      <c r="F70" s="17">
        <f t="shared" si="3"/>
        <v>0</v>
      </c>
      <c r="G70" s="18">
        <f t="shared" si="4"/>
        <v>0</v>
      </c>
    </row>
    <row r="71" spans="1:7" x14ac:dyDescent="0.25">
      <c r="A71" s="2" t="s">
        <v>7</v>
      </c>
      <c r="B71" s="16">
        <v>68</v>
      </c>
      <c r="C71" s="5">
        <v>253651.31150000001</v>
      </c>
      <c r="D71" s="5">
        <v>250256.73850000001</v>
      </c>
      <c r="E71" s="5">
        <v>250256.77500000002</v>
      </c>
      <c r="F71" s="17">
        <f t="shared" si="3"/>
        <v>-3.6500000016530976E-2</v>
      </c>
      <c r="G71" s="18">
        <f t="shared" si="4"/>
        <v>-1.4585021860073101E-7</v>
      </c>
    </row>
    <row r="72" spans="1:7" x14ac:dyDescent="0.25">
      <c r="A72" s="2" t="s">
        <v>7</v>
      </c>
      <c r="B72" s="16">
        <v>69</v>
      </c>
      <c r="C72" s="5">
        <v>55450.617499999993</v>
      </c>
      <c r="D72" s="5">
        <v>54529.904999999999</v>
      </c>
      <c r="E72" s="5">
        <v>54683.351000000002</v>
      </c>
      <c r="F72" s="17">
        <f t="shared" si="3"/>
        <v>-153.44600000000355</v>
      </c>
      <c r="G72" s="18">
        <f t="shared" si="4"/>
        <v>-2.8139788616907283E-3</v>
      </c>
    </row>
    <row r="73" spans="1:7" x14ac:dyDescent="0.25">
      <c r="A73" s="2" t="s">
        <v>7</v>
      </c>
      <c r="B73" s="16">
        <v>70</v>
      </c>
      <c r="C73" s="5">
        <v>9929.6424999999999</v>
      </c>
      <c r="D73" s="5">
        <v>10104.732999999998</v>
      </c>
      <c r="E73" s="5">
        <v>10104.769499999999</v>
      </c>
      <c r="F73" s="17">
        <f t="shared" si="3"/>
        <v>-3.6500000000160071E-2</v>
      </c>
      <c r="G73" s="18">
        <f t="shared" si="4"/>
        <v>-3.6121686738442349E-6</v>
      </c>
    </row>
    <row r="74" spans="1:7" x14ac:dyDescent="0.25">
      <c r="A74" s="2" t="s">
        <v>7</v>
      </c>
      <c r="B74" s="16">
        <v>71</v>
      </c>
      <c r="C74" s="5">
        <v>16950.819</v>
      </c>
      <c r="D74" s="5">
        <v>19312.879999999997</v>
      </c>
      <c r="E74" s="5">
        <v>16931.473999999998</v>
      </c>
      <c r="F74" s="17">
        <f t="shared" si="3"/>
        <v>2381.405999999999</v>
      </c>
      <c r="G74" s="18">
        <f t="shared" si="4"/>
        <v>0.12330662231629873</v>
      </c>
    </row>
    <row r="75" spans="1:7" x14ac:dyDescent="0.25">
      <c r="A75" s="2" t="s">
        <v>7</v>
      </c>
      <c r="B75" s="16">
        <v>72</v>
      </c>
      <c r="C75" s="5">
        <v>24299.145</v>
      </c>
      <c r="D75" s="5">
        <v>24683.416999999998</v>
      </c>
      <c r="E75" s="5">
        <v>24263.156000000003</v>
      </c>
      <c r="F75" s="17">
        <f t="shared" si="3"/>
        <v>420.26099999999497</v>
      </c>
      <c r="G75" s="18">
        <f t="shared" si="4"/>
        <v>1.7026046272280496E-2</v>
      </c>
    </row>
    <row r="76" spans="1:7" x14ac:dyDescent="0.25">
      <c r="A76" s="2" t="s">
        <v>7</v>
      </c>
      <c r="B76" s="16">
        <v>73</v>
      </c>
      <c r="C76" s="5">
        <v>19858.9565</v>
      </c>
      <c r="D76" s="5">
        <v>20591.547999999999</v>
      </c>
      <c r="E76" s="5">
        <v>19836.180499999999</v>
      </c>
      <c r="F76" s="17">
        <f t="shared" si="3"/>
        <v>755.36750000000029</v>
      </c>
      <c r="G76" s="18">
        <f t="shared" si="4"/>
        <v>3.668337611140262E-2</v>
      </c>
    </row>
    <row r="77" spans="1:7" x14ac:dyDescent="0.25">
      <c r="A77" s="2" t="s">
        <v>7</v>
      </c>
      <c r="B77" s="16">
        <v>74</v>
      </c>
      <c r="C77" s="5">
        <v>361026.48669289408</v>
      </c>
      <c r="D77" s="5">
        <v>357844.22995000001</v>
      </c>
      <c r="E77" s="5">
        <v>357844.77745000005</v>
      </c>
      <c r="F77" s="17">
        <f t="shared" si="3"/>
        <v>-0.54750000004423782</v>
      </c>
      <c r="G77" s="18">
        <f t="shared" si="4"/>
        <v>-1.5299953281927658E-6</v>
      </c>
    </row>
    <row r="78" spans="1:7" x14ac:dyDescent="0.25">
      <c r="A78" s="2" t="s">
        <v>7</v>
      </c>
      <c r="B78" s="16">
        <v>75</v>
      </c>
      <c r="C78" s="5">
        <v>16619.983</v>
      </c>
      <c r="D78" s="5">
        <v>17108.206999999999</v>
      </c>
      <c r="E78" s="5">
        <v>16604.652999999998</v>
      </c>
      <c r="F78" s="17">
        <f t="shared" si="3"/>
        <v>503.55400000000009</v>
      </c>
      <c r="G78" s="18">
        <f t="shared" si="4"/>
        <v>2.9433475991961059E-2</v>
      </c>
    </row>
    <row r="79" spans="1:7" x14ac:dyDescent="0.25">
      <c r="A79" s="2" t="s">
        <v>7</v>
      </c>
      <c r="B79" s="16">
        <v>76</v>
      </c>
      <c r="C79" s="5">
        <v>3337.9212144254052</v>
      </c>
      <c r="D79" s="5">
        <v>3334.2439249999998</v>
      </c>
      <c r="E79" s="5">
        <v>3327.2027499999999</v>
      </c>
      <c r="F79" s="17">
        <f t="shared" si="3"/>
        <v>7.0411749999998392</v>
      </c>
      <c r="G79" s="18">
        <f t="shared" si="4"/>
        <v>2.1117756104181368E-3</v>
      </c>
    </row>
    <row r="80" spans="1:7" x14ac:dyDescent="0.25">
      <c r="A80" s="2" t="s">
        <v>7</v>
      </c>
      <c r="B80" s="16">
        <v>77</v>
      </c>
      <c r="C80" s="5">
        <v>536264.35100000002</v>
      </c>
      <c r="D80" s="5">
        <v>533188.71499999997</v>
      </c>
      <c r="E80" s="5">
        <v>534723.43050000002</v>
      </c>
      <c r="F80" s="17">
        <f t="shared" si="3"/>
        <v>-1534.7155000000494</v>
      </c>
      <c r="G80" s="18">
        <f t="shared" si="4"/>
        <v>-2.8783720600689183E-3</v>
      </c>
    </row>
    <row r="81" spans="1:7" x14ac:dyDescent="0.25">
      <c r="A81" s="2" t="s">
        <v>7</v>
      </c>
      <c r="B81" s="16">
        <v>78</v>
      </c>
      <c r="C81" s="5">
        <v>19505.651501740984</v>
      </c>
      <c r="D81" s="5">
        <v>19335.665939999999</v>
      </c>
      <c r="E81" s="5">
        <v>19335.665939999999</v>
      </c>
      <c r="F81" s="17">
        <f t="shared" si="3"/>
        <v>0</v>
      </c>
      <c r="G81" s="18">
        <f t="shared" si="4"/>
        <v>0</v>
      </c>
    </row>
    <row r="82" spans="1:7" x14ac:dyDescent="0.25">
      <c r="A82" s="2" t="s">
        <v>7</v>
      </c>
      <c r="B82" s="16">
        <v>79</v>
      </c>
      <c r="C82" s="5">
        <v>44785.5</v>
      </c>
      <c r="D82" s="5">
        <v>44676</v>
      </c>
      <c r="E82" s="5">
        <v>44676</v>
      </c>
      <c r="F82" s="17">
        <f t="shared" si="3"/>
        <v>0</v>
      </c>
      <c r="G82" s="18">
        <f t="shared" si="4"/>
        <v>0</v>
      </c>
    </row>
    <row r="83" spans="1:7" x14ac:dyDescent="0.25">
      <c r="A83" s="2" t="s">
        <v>7</v>
      </c>
      <c r="B83" s="16">
        <v>80</v>
      </c>
      <c r="C83" s="5">
        <v>9943.9869999999992</v>
      </c>
      <c r="D83" s="5">
        <v>11166.627499999999</v>
      </c>
      <c r="E83" s="5">
        <v>9907.3774999999987</v>
      </c>
      <c r="F83" s="17">
        <f t="shared" si="3"/>
        <v>1259.25</v>
      </c>
      <c r="G83" s="18">
        <f t="shared" si="4"/>
        <v>0.11276905224966088</v>
      </c>
    </row>
    <row r="84" spans="1:7" x14ac:dyDescent="0.25">
      <c r="A84" s="2" t="s">
        <v>7</v>
      </c>
      <c r="B84" s="16">
        <v>81</v>
      </c>
      <c r="C84" s="5">
        <v>8597.4655000000002</v>
      </c>
      <c r="D84" s="5">
        <v>8579.0694999999996</v>
      </c>
      <c r="E84" s="5">
        <v>8542.6059999999998</v>
      </c>
      <c r="F84" s="17">
        <f t="shared" si="3"/>
        <v>36.46349999999984</v>
      </c>
      <c r="G84" s="18">
        <f t="shared" si="4"/>
        <v>4.2502861178592664E-3</v>
      </c>
    </row>
    <row r="85" spans="1:7" x14ac:dyDescent="0.25">
      <c r="A85" s="2" t="s">
        <v>7</v>
      </c>
      <c r="B85" s="16">
        <v>82</v>
      </c>
      <c r="C85" s="5">
        <v>11797.2745</v>
      </c>
      <c r="D85" s="5">
        <v>11789.938</v>
      </c>
      <c r="E85" s="5">
        <v>11789.938</v>
      </c>
      <c r="F85" s="17">
        <f t="shared" si="3"/>
        <v>0</v>
      </c>
      <c r="G85" s="18">
        <f t="shared" si="4"/>
        <v>0</v>
      </c>
    </row>
    <row r="86" spans="1:7" x14ac:dyDescent="0.25">
      <c r="A86" s="2" t="s">
        <v>7</v>
      </c>
      <c r="B86" s="16">
        <v>83</v>
      </c>
      <c r="C86" s="5">
        <v>462469.74020860466</v>
      </c>
      <c r="D86" s="5">
        <v>469355.6691</v>
      </c>
      <c r="E86" s="5">
        <v>470341.1691</v>
      </c>
      <c r="F86" s="17">
        <f t="shared" si="3"/>
        <v>-985.5</v>
      </c>
      <c r="G86" s="18">
        <f t="shared" si="4"/>
        <v>-2.0996870068485979E-3</v>
      </c>
    </row>
    <row r="87" spans="1:7" x14ac:dyDescent="0.25">
      <c r="A87" s="2" t="s">
        <v>7</v>
      </c>
      <c r="B87" s="16">
        <v>84</v>
      </c>
      <c r="C87" s="5">
        <v>18954.048499999997</v>
      </c>
      <c r="D87" s="5">
        <v>18967.370999999999</v>
      </c>
      <c r="E87" s="5">
        <v>18942.04</v>
      </c>
      <c r="F87" s="17">
        <f t="shared" si="3"/>
        <v>25.330999999998312</v>
      </c>
      <c r="G87" s="18">
        <f t="shared" si="4"/>
        <v>1.3355040084362937E-3</v>
      </c>
    </row>
    <row r="88" spans="1:7" x14ac:dyDescent="0.25">
      <c r="A88" s="2" t="s">
        <v>7</v>
      </c>
      <c r="B88" s="16">
        <v>85</v>
      </c>
      <c r="C88" s="5">
        <v>9446.2000000000007</v>
      </c>
      <c r="D88" s="5">
        <v>9555.7000000000007</v>
      </c>
      <c r="E88" s="5">
        <v>9431.6</v>
      </c>
      <c r="F88" s="17">
        <f t="shared" si="3"/>
        <v>124.10000000000036</v>
      </c>
      <c r="G88" s="18">
        <f t="shared" si="4"/>
        <v>1.2987012987013024E-2</v>
      </c>
    </row>
    <row r="89" spans="1:7" x14ac:dyDescent="0.25">
      <c r="A89" s="2" t="s">
        <v>7</v>
      </c>
      <c r="B89" s="16">
        <v>86</v>
      </c>
      <c r="C89" s="5">
        <v>12220.2</v>
      </c>
      <c r="D89" s="5">
        <v>12227.5</v>
      </c>
      <c r="E89" s="5">
        <v>12205.6</v>
      </c>
      <c r="F89" s="17">
        <f t="shared" si="3"/>
        <v>21.899999999999636</v>
      </c>
      <c r="G89" s="18">
        <f t="shared" si="4"/>
        <v>1.7910447761193733E-3</v>
      </c>
    </row>
    <row r="90" spans="1:7" x14ac:dyDescent="0.25">
      <c r="A90" s="2" t="s">
        <v>7</v>
      </c>
      <c r="B90" s="16">
        <v>87</v>
      </c>
      <c r="C90" s="5">
        <v>25891.530499999997</v>
      </c>
      <c r="D90" s="5">
        <v>26037.201999999997</v>
      </c>
      <c r="E90" s="5">
        <v>25886.2745</v>
      </c>
      <c r="F90" s="17">
        <f t="shared" si="3"/>
        <v>150.92749999999796</v>
      </c>
      <c r="G90" s="18">
        <f t="shared" si="4"/>
        <v>5.7966097893313567E-3</v>
      </c>
    </row>
    <row r="91" spans="1:7" x14ac:dyDescent="0.25">
      <c r="A91" s="2" t="s">
        <v>7</v>
      </c>
      <c r="B91" s="16">
        <v>88</v>
      </c>
      <c r="C91" s="5">
        <v>22325.991499999996</v>
      </c>
      <c r="D91" s="5">
        <v>23449.936000000002</v>
      </c>
      <c r="E91" s="5">
        <v>22291.608499999998</v>
      </c>
      <c r="F91" s="17">
        <f t="shared" si="3"/>
        <v>1158.3275000000031</v>
      </c>
      <c r="G91" s="18">
        <f t="shared" si="4"/>
        <v>4.9395763809334192E-2</v>
      </c>
    </row>
    <row r="92" spans="1:7" x14ac:dyDescent="0.25">
      <c r="A92" s="2" t="s">
        <v>7</v>
      </c>
      <c r="B92" s="16">
        <v>89</v>
      </c>
      <c r="C92" s="5">
        <v>21800.610499999999</v>
      </c>
      <c r="D92" s="5">
        <v>22165.7565</v>
      </c>
      <c r="E92" s="5">
        <v>21788.273499999996</v>
      </c>
      <c r="F92" s="17">
        <f t="shared" si="3"/>
        <v>377.48300000000381</v>
      </c>
      <c r="G92" s="18">
        <f t="shared" si="4"/>
        <v>1.7030007525346759E-2</v>
      </c>
    </row>
    <row r="93" spans="1:7" x14ac:dyDescent="0.25">
      <c r="A93" s="2" t="s">
        <v>7</v>
      </c>
      <c r="B93" s="16">
        <v>90</v>
      </c>
      <c r="C93" s="5">
        <v>25904.707000000002</v>
      </c>
      <c r="D93" s="5">
        <v>28348.783500000001</v>
      </c>
      <c r="E93" s="5">
        <v>25830.538999999997</v>
      </c>
      <c r="F93" s="17">
        <f t="shared" si="3"/>
        <v>2518.2445000000043</v>
      </c>
      <c r="G93" s="18">
        <f t="shared" si="4"/>
        <v>8.8830778223693591E-2</v>
      </c>
    </row>
    <row r="94" spans="1:7" x14ac:dyDescent="0.25">
      <c r="A94" s="2" t="s">
        <v>7</v>
      </c>
      <c r="B94" s="16">
        <v>91</v>
      </c>
      <c r="C94" s="5">
        <v>3961.3085000000001</v>
      </c>
      <c r="D94" s="5">
        <v>4205.6759999999995</v>
      </c>
      <c r="E94" s="5">
        <v>3956.2671499999997</v>
      </c>
      <c r="F94" s="17">
        <f t="shared" si="3"/>
        <v>249.4088499999998</v>
      </c>
      <c r="G94" s="18">
        <f t="shared" si="4"/>
        <v>5.9302915868935178E-2</v>
      </c>
    </row>
    <row r="95" spans="1:7" x14ac:dyDescent="0.25">
      <c r="A95" s="2" t="s">
        <v>7</v>
      </c>
      <c r="B95" s="16">
        <v>92</v>
      </c>
      <c r="C95" s="5">
        <v>7638.9389999999994</v>
      </c>
      <c r="D95" s="5">
        <v>7736.54</v>
      </c>
      <c r="E95" s="5">
        <v>7635.8364999999994</v>
      </c>
      <c r="F95" s="17">
        <f t="shared" si="3"/>
        <v>100.70350000000053</v>
      </c>
      <c r="G95" s="18">
        <f t="shared" si="4"/>
        <v>1.3016606906963647E-2</v>
      </c>
    </row>
    <row r="96" spans="1:7" x14ac:dyDescent="0.25">
      <c r="A96" s="2" t="s">
        <v>7</v>
      </c>
      <c r="B96" s="16">
        <v>93</v>
      </c>
      <c r="C96" s="5">
        <v>6154.9219999999996</v>
      </c>
      <c r="D96" s="5">
        <v>6656.14</v>
      </c>
      <c r="E96" s="5">
        <v>6139.8474999999999</v>
      </c>
      <c r="F96" s="17">
        <f t="shared" si="3"/>
        <v>516.29250000000047</v>
      </c>
      <c r="G96" s="18">
        <f t="shared" si="4"/>
        <v>7.756635227023477E-2</v>
      </c>
    </row>
    <row r="97" spans="1:7" x14ac:dyDescent="0.25">
      <c r="A97" s="2" t="s">
        <v>7</v>
      </c>
      <c r="B97" s="16">
        <v>94</v>
      </c>
      <c r="C97" s="5">
        <v>19783</v>
      </c>
      <c r="D97" s="5">
        <v>19805.447499999998</v>
      </c>
      <c r="E97" s="5">
        <v>19759.566999999999</v>
      </c>
      <c r="F97" s="17">
        <f t="shared" si="3"/>
        <v>45.880499999999302</v>
      </c>
      <c r="G97" s="18">
        <f t="shared" si="4"/>
        <v>2.3165596233056234E-3</v>
      </c>
    </row>
    <row r="98" spans="1:7" x14ac:dyDescent="0.25">
      <c r="A98" s="2" t="s">
        <v>7</v>
      </c>
      <c r="B98" s="16">
        <v>95</v>
      </c>
      <c r="C98" s="5">
        <v>6440.2789999999995</v>
      </c>
      <c r="D98" s="5">
        <v>6432.5775000000003</v>
      </c>
      <c r="E98" s="5">
        <v>6418.0505000000003</v>
      </c>
      <c r="F98" s="17">
        <f t="shared" si="3"/>
        <v>14.527000000000044</v>
      </c>
      <c r="G98" s="18">
        <f t="shared" si="4"/>
        <v>2.2583482282180112E-3</v>
      </c>
    </row>
    <row r="99" spans="1:7" x14ac:dyDescent="0.25">
      <c r="A99" s="2" t="s">
        <v>7</v>
      </c>
      <c r="B99" s="16">
        <v>96</v>
      </c>
      <c r="C99" s="5">
        <v>10340.231</v>
      </c>
      <c r="D99" s="5">
        <v>10584.635</v>
      </c>
      <c r="E99" s="5">
        <v>10335.226149999999</v>
      </c>
      <c r="F99" s="17">
        <f t="shared" si="3"/>
        <v>249.40885000000162</v>
      </c>
      <c r="G99" s="18">
        <f t="shared" si="4"/>
        <v>2.3563292451747427E-2</v>
      </c>
    </row>
    <row r="100" spans="1:7" x14ac:dyDescent="0.25">
      <c r="A100" s="2" t="s">
        <v>7</v>
      </c>
      <c r="B100" s="16">
        <v>97</v>
      </c>
      <c r="C100" s="5">
        <v>8408.3590000000004</v>
      </c>
      <c r="D100" s="5">
        <v>8652.7265000000007</v>
      </c>
      <c r="E100" s="5">
        <v>8400.9130000000005</v>
      </c>
      <c r="F100" s="17">
        <f t="shared" si="3"/>
        <v>251.8135000000002</v>
      </c>
      <c r="G100" s="18">
        <f t="shared" si="4"/>
        <v>2.9102214198033438E-2</v>
      </c>
    </row>
    <row r="101" spans="1:7" x14ac:dyDescent="0.25">
      <c r="A101" s="2" t="s">
        <v>7</v>
      </c>
      <c r="B101" s="16">
        <v>98</v>
      </c>
      <c r="C101" s="5">
        <v>242127.71400000001</v>
      </c>
      <c r="D101" s="5">
        <v>240153.867</v>
      </c>
      <c r="E101" s="5">
        <v>240154.34150000001</v>
      </c>
      <c r="F101" s="17">
        <f t="shared" si="3"/>
        <v>-0.47450000001117587</v>
      </c>
      <c r="G101" s="18">
        <f t="shared" si="4"/>
        <v>-1.9758166126518206E-6</v>
      </c>
    </row>
    <row r="102" spans="1:7" x14ac:dyDescent="0.25">
      <c r="A102" s="2" t="s">
        <v>7</v>
      </c>
      <c r="B102" s="16">
        <v>99</v>
      </c>
      <c r="C102" s="5">
        <v>75190</v>
      </c>
      <c r="D102" s="5">
        <v>73730</v>
      </c>
      <c r="E102" s="5">
        <v>73730</v>
      </c>
      <c r="F102" s="17">
        <f t="shared" si="3"/>
        <v>0</v>
      </c>
      <c r="G102" s="18">
        <f t="shared" si="4"/>
        <v>0</v>
      </c>
    </row>
    <row r="103" spans="1:7" x14ac:dyDescent="0.25">
      <c r="A103" s="2" t="s">
        <v>7</v>
      </c>
      <c r="B103" s="16">
        <v>100</v>
      </c>
      <c r="C103" s="5">
        <v>12483.876</v>
      </c>
      <c r="D103" s="5">
        <v>13213.8395</v>
      </c>
      <c r="E103" s="5">
        <v>13232.0895</v>
      </c>
      <c r="F103" s="17">
        <f t="shared" si="3"/>
        <v>-18.25</v>
      </c>
      <c r="G103" s="18">
        <f t="shared" si="4"/>
        <v>-1.3811277184046318E-3</v>
      </c>
    </row>
    <row r="104" spans="1:7" x14ac:dyDescent="0.25">
      <c r="A104" s="2" t="s">
        <v>7</v>
      </c>
      <c r="B104" s="16">
        <v>101</v>
      </c>
      <c r="C104" s="5">
        <v>1268740</v>
      </c>
      <c r="D104" s="5">
        <v>1260710</v>
      </c>
      <c r="E104" s="5">
        <v>1260710</v>
      </c>
      <c r="F104" s="17">
        <f t="shared" si="3"/>
        <v>0</v>
      </c>
      <c r="G104" s="18">
        <f t="shared" si="4"/>
        <v>0</v>
      </c>
    </row>
    <row r="105" spans="1:7" x14ac:dyDescent="0.25">
      <c r="A105" s="2" t="s">
        <v>7</v>
      </c>
      <c r="B105" s="16">
        <v>102</v>
      </c>
      <c r="C105" s="5">
        <v>4931.1716999999999</v>
      </c>
      <c r="D105" s="5">
        <v>5145.3584000000001</v>
      </c>
      <c r="E105" s="5">
        <v>4925.9391999999998</v>
      </c>
      <c r="F105" s="17">
        <f t="shared" si="3"/>
        <v>219.41920000000027</v>
      </c>
      <c r="G105" s="18">
        <f t="shared" si="4"/>
        <v>4.264410424743207E-2</v>
      </c>
    </row>
    <row r="106" spans="1:7" x14ac:dyDescent="0.25">
      <c r="A106" s="2" t="s">
        <v>7</v>
      </c>
      <c r="B106" s="16">
        <v>103</v>
      </c>
      <c r="C106" s="5">
        <v>233362.05650000001</v>
      </c>
      <c r="D106" s="5">
        <v>233361.9835</v>
      </c>
      <c r="E106" s="5">
        <v>233361.9835</v>
      </c>
      <c r="F106" s="17">
        <f t="shared" si="3"/>
        <v>0</v>
      </c>
      <c r="G106" s="18">
        <f t="shared" si="4"/>
        <v>0</v>
      </c>
    </row>
    <row r="107" spans="1:7" x14ac:dyDescent="0.25">
      <c r="A107" s="2" t="s">
        <v>7</v>
      </c>
      <c r="B107" s="16">
        <v>104</v>
      </c>
      <c r="C107" s="5">
        <v>12239.91</v>
      </c>
      <c r="D107" s="5">
        <v>12728.864</v>
      </c>
      <c r="E107" s="5">
        <v>12225.200499999999</v>
      </c>
      <c r="F107" s="17">
        <f t="shared" si="3"/>
        <v>503.66350000000057</v>
      </c>
      <c r="G107" s="18">
        <f t="shared" si="4"/>
        <v>3.9568613507065566E-2</v>
      </c>
    </row>
    <row r="108" spans="1:7" x14ac:dyDescent="0.25">
      <c r="A108" s="2" t="s">
        <v>7</v>
      </c>
      <c r="B108" s="16">
        <v>105</v>
      </c>
      <c r="C108" s="5">
        <v>27026.06</v>
      </c>
      <c r="D108" s="5">
        <v>27410.368500000004</v>
      </c>
      <c r="E108" s="5">
        <v>27009.306499999999</v>
      </c>
      <c r="F108" s="17">
        <f t="shared" si="3"/>
        <v>401.06200000000536</v>
      </c>
      <c r="G108" s="18">
        <f t="shared" si="4"/>
        <v>1.4631762429607807E-2</v>
      </c>
    </row>
    <row r="109" spans="1:7" x14ac:dyDescent="0.25">
      <c r="A109" s="2" t="s">
        <v>7</v>
      </c>
      <c r="B109" s="16">
        <v>106</v>
      </c>
      <c r="C109" s="5">
        <v>6390.0185000000001</v>
      </c>
      <c r="D109" s="5">
        <v>6879.009</v>
      </c>
      <c r="E109" s="5">
        <v>6375.3455000000004</v>
      </c>
      <c r="F109" s="17">
        <f t="shared" si="3"/>
        <v>503.66349999999966</v>
      </c>
      <c r="G109" s="18">
        <f t="shared" si="4"/>
        <v>7.321745036239953E-2</v>
      </c>
    </row>
    <row r="110" spans="1:7" x14ac:dyDescent="0.25">
      <c r="A110" s="2" t="s">
        <v>7</v>
      </c>
      <c r="B110" s="16">
        <v>107</v>
      </c>
      <c r="C110" s="5">
        <v>11490.127</v>
      </c>
      <c r="D110" s="5">
        <v>11979.1175</v>
      </c>
      <c r="E110" s="5">
        <v>11475.4175</v>
      </c>
      <c r="F110" s="17">
        <f t="shared" si="3"/>
        <v>503.70000000000073</v>
      </c>
      <c r="G110" s="18">
        <f t="shared" si="4"/>
        <v>4.2048172580325782E-2</v>
      </c>
    </row>
    <row r="111" spans="1:7" x14ac:dyDescent="0.25">
      <c r="A111" s="2" t="s">
        <v>7</v>
      </c>
      <c r="B111" s="16">
        <v>108</v>
      </c>
      <c r="C111" s="5">
        <v>12629.365000000002</v>
      </c>
      <c r="D111" s="5">
        <v>13015.535</v>
      </c>
      <c r="E111" s="5">
        <v>12614.181</v>
      </c>
      <c r="F111" s="17">
        <f t="shared" si="3"/>
        <v>401.35399999999936</v>
      </c>
      <c r="G111" s="18">
        <f t="shared" si="4"/>
        <v>3.0836534956112011E-2</v>
      </c>
    </row>
    <row r="112" spans="1:7" x14ac:dyDescent="0.25">
      <c r="A112" s="2" t="s">
        <v>7</v>
      </c>
      <c r="B112" s="16">
        <v>109</v>
      </c>
      <c r="C112" s="5">
        <v>8264.5125000000007</v>
      </c>
      <c r="D112" s="5">
        <v>8753.3935000000001</v>
      </c>
      <c r="E112" s="5">
        <v>8249.73</v>
      </c>
      <c r="F112" s="17">
        <f t="shared" si="3"/>
        <v>503.66350000000057</v>
      </c>
      <c r="G112" s="18">
        <f t="shared" si="4"/>
        <v>5.7539227500740205E-2</v>
      </c>
    </row>
    <row r="113" spans="1:7" x14ac:dyDescent="0.25">
      <c r="A113" s="2" t="s">
        <v>7</v>
      </c>
      <c r="B113" s="16">
        <v>110</v>
      </c>
      <c r="C113" s="5">
        <v>11584.662</v>
      </c>
      <c r="D113" s="5">
        <v>12073.324000000001</v>
      </c>
      <c r="E113" s="5">
        <v>11569.697</v>
      </c>
      <c r="F113" s="17">
        <f t="shared" si="3"/>
        <v>503.62700000000041</v>
      </c>
      <c r="G113" s="18">
        <f t="shared" si="4"/>
        <v>4.1714030038455058E-2</v>
      </c>
    </row>
    <row r="114" spans="1:7" x14ac:dyDescent="0.25">
      <c r="A114" s="2" t="s">
        <v>7</v>
      </c>
      <c r="B114" s="16">
        <v>111</v>
      </c>
      <c r="C114" s="5">
        <v>8585.4935000000005</v>
      </c>
      <c r="D114" s="5">
        <v>9074.2649999999994</v>
      </c>
      <c r="E114" s="5">
        <v>8570.6015000000007</v>
      </c>
      <c r="F114" s="17">
        <f t="shared" si="3"/>
        <v>503.66349999999875</v>
      </c>
      <c r="G114" s="18">
        <f t="shared" si="4"/>
        <v>5.5504605607175767E-2</v>
      </c>
    </row>
    <row r="115" spans="1:7" x14ac:dyDescent="0.25">
      <c r="A115" s="2" t="s">
        <v>7</v>
      </c>
      <c r="B115" s="16">
        <v>112</v>
      </c>
      <c r="C115" s="5">
        <v>203568.44970000003</v>
      </c>
      <c r="D115" s="5">
        <v>201919.01580000002</v>
      </c>
      <c r="E115" s="5">
        <v>202193.95500000002</v>
      </c>
      <c r="F115" s="17">
        <f t="shared" si="3"/>
        <v>-274.93919999999343</v>
      </c>
      <c r="G115" s="18">
        <f t="shared" si="4"/>
        <v>-1.3616310425775828E-3</v>
      </c>
    </row>
    <row r="116" spans="1:7" x14ac:dyDescent="0.25">
      <c r="A116" s="2" t="s">
        <v>7</v>
      </c>
      <c r="B116" s="16">
        <v>113</v>
      </c>
      <c r="C116" s="5">
        <v>11473.41</v>
      </c>
      <c r="D116" s="5">
        <v>11962.072</v>
      </c>
      <c r="E116" s="5">
        <v>11458.445</v>
      </c>
      <c r="F116" s="17">
        <f t="shared" si="3"/>
        <v>503.62700000000041</v>
      </c>
      <c r="G116" s="18">
        <f t="shared" si="4"/>
        <v>4.2101987013621084E-2</v>
      </c>
    </row>
    <row r="117" spans="1:7" x14ac:dyDescent="0.25">
      <c r="A117" s="2" t="s">
        <v>7</v>
      </c>
      <c r="B117" s="16">
        <v>114</v>
      </c>
      <c r="C117" s="5">
        <v>4799.1670999999997</v>
      </c>
      <c r="D117" s="5">
        <v>4918.0949999999993</v>
      </c>
      <c r="E117" s="5">
        <v>4796.2004999999999</v>
      </c>
      <c r="F117" s="17">
        <f t="shared" si="3"/>
        <v>121.89449999999943</v>
      </c>
      <c r="G117" s="18">
        <f t="shared" si="4"/>
        <v>2.4784901470996278E-2</v>
      </c>
    </row>
    <row r="118" spans="1:7" x14ac:dyDescent="0.25">
      <c r="A118" s="2" t="s">
        <v>7</v>
      </c>
      <c r="B118" s="16">
        <v>115</v>
      </c>
      <c r="C118" s="5">
        <v>274043.75199999998</v>
      </c>
      <c r="D118" s="5">
        <v>271999.71549999999</v>
      </c>
      <c r="E118" s="5">
        <v>272291.71549999999</v>
      </c>
      <c r="F118" s="17">
        <f t="shared" si="3"/>
        <v>-292</v>
      </c>
      <c r="G118" s="18">
        <f t="shared" si="4"/>
        <v>-1.0735305346302835E-3</v>
      </c>
    </row>
    <row r="119" spans="1:7" x14ac:dyDescent="0.25">
      <c r="A119" s="2" t="s">
        <v>7</v>
      </c>
      <c r="B119" s="16">
        <v>116</v>
      </c>
      <c r="C119" s="5">
        <v>11567.135399999997</v>
      </c>
      <c r="D119" s="5">
        <v>11998.6734</v>
      </c>
      <c r="E119" s="5">
        <v>11558.998799999998</v>
      </c>
      <c r="F119" s="17">
        <f t="shared" si="3"/>
        <v>439.6746000000021</v>
      </c>
      <c r="G119" s="18">
        <f t="shared" si="4"/>
        <v>3.664360095008521E-2</v>
      </c>
    </row>
    <row r="120" spans="1:7" x14ac:dyDescent="0.25">
      <c r="A120" s="2" t="s">
        <v>7</v>
      </c>
      <c r="B120" s="16">
        <v>117</v>
      </c>
      <c r="C120" s="5">
        <v>14716.726999999999</v>
      </c>
      <c r="D120" s="5">
        <v>14961.130999999999</v>
      </c>
      <c r="E120" s="5">
        <v>14709.317499999999</v>
      </c>
      <c r="F120" s="17">
        <f t="shared" si="3"/>
        <v>251.8135000000002</v>
      </c>
      <c r="G120" s="18">
        <f t="shared" si="4"/>
        <v>1.6831180744290002E-2</v>
      </c>
    </row>
    <row r="121" spans="1:7" x14ac:dyDescent="0.25">
      <c r="A121" s="2" t="s">
        <v>7</v>
      </c>
      <c r="B121" s="16">
        <v>118</v>
      </c>
      <c r="C121" s="5">
        <v>13132.627</v>
      </c>
      <c r="D121" s="5">
        <v>13621.6175</v>
      </c>
      <c r="E121" s="5">
        <v>13117.9175</v>
      </c>
      <c r="F121" s="17">
        <f t="shared" si="3"/>
        <v>503.70000000000073</v>
      </c>
      <c r="G121" s="18">
        <f t="shared" si="4"/>
        <v>3.6977987379252189E-2</v>
      </c>
    </row>
    <row r="122" spans="1:7" x14ac:dyDescent="0.25">
      <c r="A122" s="1" t="s">
        <v>8</v>
      </c>
      <c r="B122" s="16">
        <v>1</v>
      </c>
      <c r="C122" s="5">
        <v>906857.1</v>
      </c>
      <c r="D122" s="5">
        <v>916230.3</v>
      </c>
      <c r="E122" s="5">
        <v>916230.3</v>
      </c>
      <c r="F122" s="17">
        <f t="shared" si="3"/>
        <v>0</v>
      </c>
      <c r="G122" s="18">
        <f t="shared" si="4"/>
        <v>0</v>
      </c>
    </row>
    <row r="123" spans="1:7" x14ac:dyDescent="0.25">
      <c r="A123" s="1" t="s">
        <v>8</v>
      </c>
      <c r="B123" s="16">
        <v>2</v>
      </c>
      <c r="C123" s="5">
        <v>14232.444999999998</v>
      </c>
      <c r="D123" s="5">
        <v>14120.754999999999</v>
      </c>
      <c r="E123" s="5">
        <v>14120.754999999999</v>
      </c>
      <c r="F123" s="17">
        <f t="shared" si="3"/>
        <v>0</v>
      </c>
      <c r="G123" s="18">
        <f t="shared" si="4"/>
        <v>0</v>
      </c>
    </row>
    <row r="124" spans="1:7" x14ac:dyDescent="0.25">
      <c r="A124" s="1" t="s">
        <v>8</v>
      </c>
      <c r="B124" s="16">
        <v>3</v>
      </c>
      <c r="C124" s="5">
        <v>5580.7405000000008</v>
      </c>
      <c r="D124" s="5">
        <v>6434.7309999999998</v>
      </c>
      <c r="E124" s="5">
        <v>6434.7309999999998</v>
      </c>
      <c r="F124" s="17">
        <f t="shared" si="3"/>
        <v>0</v>
      </c>
      <c r="G124" s="18">
        <f t="shared" si="4"/>
        <v>0</v>
      </c>
    </row>
    <row r="125" spans="1:7" x14ac:dyDescent="0.25">
      <c r="A125" s="1" t="s">
        <v>8</v>
      </c>
      <c r="B125" s="16">
        <v>4</v>
      </c>
      <c r="C125" s="5">
        <v>41769.696888673432</v>
      </c>
      <c r="D125" s="5">
        <v>43609.041388673424</v>
      </c>
      <c r="E125" s="5">
        <v>41309.577888673426</v>
      </c>
      <c r="F125" s="17">
        <f t="shared" si="3"/>
        <v>2299.463499999998</v>
      </c>
      <c r="G125" s="18">
        <f t="shared" si="4"/>
        <v>5.272905403963403E-2</v>
      </c>
    </row>
    <row r="126" spans="1:7" x14ac:dyDescent="0.25">
      <c r="A126" s="1" t="s">
        <v>8</v>
      </c>
      <c r="B126" s="16">
        <v>5</v>
      </c>
      <c r="C126" s="5">
        <v>4060.8804999999998</v>
      </c>
      <c r="D126" s="5">
        <v>4088.1095</v>
      </c>
      <c r="E126" s="5">
        <v>4055.2595000000001</v>
      </c>
      <c r="F126" s="17">
        <f t="shared" si="3"/>
        <v>32.849999999999909</v>
      </c>
      <c r="G126" s="18">
        <f t="shared" si="4"/>
        <v>8.0354990491325901E-3</v>
      </c>
    </row>
    <row r="127" spans="1:7" x14ac:dyDescent="0.25">
      <c r="A127" s="1" t="s">
        <v>8</v>
      </c>
      <c r="B127" s="16">
        <v>6</v>
      </c>
      <c r="C127" s="5">
        <v>179110.6465</v>
      </c>
      <c r="D127" s="5">
        <v>178562.01500000001</v>
      </c>
      <c r="E127" s="5">
        <v>178562.16099999999</v>
      </c>
      <c r="F127" s="17">
        <f t="shared" si="3"/>
        <v>-0.14599999997881241</v>
      </c>
      <c r="G127" s="18">
        <f t="shared" si="4"/>
        <v>-8.1764310275515431E-7</v>
      </c>
    </row>
    <row r="128" spans="1:7" x14ac:dyDescent="0.25">
      <c r="A128" s="1" t="s">
        <v>8</v>
      </c>
      <c r="B128" s="16">
        <v>7</v>
      </c>
      <c r="C128" s="5">
        <v>40089.300499999998</v>
      </c>
      <c r="D128" s="5">
        <v>40898.286500000002</v>
      </c>
      <c r="E128" s="5">
        <v>40898.468999999997</v>
      </c>
      <c r="F128" s="17">
        <f t="shared" si="3"/>
        <v>-0.18249999999534339</v>
      </c>
      <c r="G128" s="18">
        <f t="shared" si="4"/>
        <v>-4.4622896363969524E-6</v>
      </c>
    </row>
    <row r="129" spans="1:7" x14ac:dyDescent="0.25">
      <c r="A129" s="1" t="s">
        <v>8</v>
      </c>
      <c r="B129" s="16">
        <v>8</v>
      </c>
      <c r="C129" s="5">
        <v>9727.1039999999994</v>
      </c>
      <c r="D129" s="5">
        <v>9727.0310000000009</v>
      </c>
      <c r="E129" s="5">
        <v>9727.0310000000009</v>
      </c>
      <c r="F129" s="17">
        <f t="shared" si="3"/>
        <v>0</v>
      </c>
      <c r="G129" s="18">
        <f t="shared" si="4"/>
        <v>0</v>
      </c>
    </row>
    <row r="130" spans="1:7" x14ac:dyDescent="0.25">
      <c r="A130" s="1" t="s">
        <v>8</v>
      </c>
      <c r="B130" s="16">
        <v>9</v>
      </c>
      <c r="C130" s="5">
        <v>39448.923918604647</v>
      </c>
      <c r="D130" s="5">
        <v>39850.35091860465</v>
      </c>
      <c r="E130" s="5">
        <v>39011.122895348839</v>
      </c>
      <c r="F130" s="17">
        <f t="shared" si="3"/>
        <v>839.22802325581142</v>
      </c>
      <c r="G130" s="18">
        <f t="shared" si="4"/>
        <v>2.1059488910648638E-2</v>
      </c>
    </row>
    <row r="131" spans="1:7" x14ac:dyDescent="0.25">
      <c r="A131" s="1" t="s">
        <v>8</v>
      </c>
      <c r="B131" s="16">
        <v>10</v>
      </c>
      <c r="C131" s="5">
        <v>5381.2634505813949</v>
      </c>
      <c r="D131" s="5">
        <v>5337.317450581395</v>
      </c>
      <c r="E131" s="5">
        <v>5337.317450581395</v>
      </c>
      <c r="F131" s="17">
        <f t="shared" si="3"/>
        <v>0</v>
      </c>
      <c r="G131" s="18">
        <f t="shared" si="4"/>
        <v>0</v>
      </c>
    </row>
    <row r="132" spans="1:7" x14ac:dyDescent="0.25">
      <c r="A132" s="1" t="s">
        <v>8</v>
      </c>
      <c r="B132" s="16">
        <v>11</v>
      </c>
      <c r="C132" s="5">
        <v>252262.6722283721</v>
      </c>
      <c r="D132" s="5">
        <v>254890.56272837211</v>
      </c>
      <c r="E132" s="5">
        <v>254890.56272837211</v>
      </c>
      <c r="F132" s="17">
        <f t="shared" si="3"/>
        <v>0</v>
      </c>
      <c r="G132" s="18">
        <f t="shared" si="4"/>
        <v>0</v>
      </c>
    </row>
    <row r="133" spans="1:7" x14ac:dyDescent="0.25">
      <c r="A133" s="1" t="s">
        <v>8</v>
      </c>
      <c r="B133" s="16">
        <v>12</v>
      </c>
      <c r="C133" s="5">
        <v>21811.998500000002</v>
      </c>
      <c r="D133" s="5">
        <v>21811.962000000003</v>
      </c>
      <c r="E133" s="5">
        <v>21811.962000000003</v>
      </c>
      <c r="F133" s="17">
        <f t="shared" ref="F133:F196" si="5">D133-E133</f>
        <v>0</v>
      </c>
      <c r="G133" s="18">
        <f t="shared" ref="G133:G196" si="6">F133/D133</f>
        <v>0</v>
      </c>
    </row>
    <row r="134" spans="1:7" x14ac:dyDescent="0.25">
      <c r="A134" s="1" t="s">
        <v>8</v>
      </c>
      <c r="B134" s="16">
        <v>13</v>
      </c>
      <c r="C134" s="5">
        <v>72929.372499999998</v>
      </c>
      <c r="D134" s="5">
        <v>71676.728999999992</v>
      </c>
      <c r="E134" s="5">
        <v>71676.838499999998</v>
      </c>
      <c r="F134" s="17">
        <f t="shared" si="5"/>
        <v>-0.10950000000593718</v>
      </c>
      <c r="G134" s="18">
        <f t="shared" si="6"/>
        <v>-1.5276924816970538E-6</v>
      </c>
    </row>
    <row r="135" spans="1:7" x14ac:dyDescent="0.25">
      <c r="A135" s="1" t="s">
        <v>8</v>
      </c>
      <c r="B135" s="16">
        <v>14</v>
      </c>
      <c r="C135" s="5">
        <v>14939.398996046513</v>
      </c>
      <c r="D135" s="5">
        <v>15136.498996046514</v>
      </c>
      <c r="E135" s="5">
        <v>14787.456228255814</v>
      </c>
      <c r="F135" s="17">
        <f t="shared" si="5"/>
        <v>349.04276779069914</v>
      </c>
      <c r="G135" s="18">
        <f t="shared" si="6"/>
        <v>2.3059676341396069E-2</v>
      </c>
    </row>
    <row r="136" spans="1:7" x14ac:dyDescent="0.25">
      <c r="A136" s="1" t="s">
        <v>8</v>
      </c>
      <c r="B136" s="16">
        <v>15</v>
      </c>
      <c r="C136" s="5">
        <v>142753.31482558139</v>
      </c>
      <c r="D136" s="5">
        <v>142385.02982558141</v>
      </c>
      <c r="E136" s="5">
        <v>142750.46782558141</v>
      </c>
      <c r="F136" s="17">
        <f t="shared" si="5"/>
        <v>-365.43799999999464</v>
      </c>
      <c r="G136" s="18">
        <f t="shared" si="6"/>
        <v>-2.5665479049844517E-3</v>
      </c>
    </row>
    <row r="137" spans="1:7" x14ac:dyDescent="0.25">
      <c r="A137" s="1" t="s">
        <v>8</v>
      </c>
      <c r="B137" s="16">
        <v>16</v>
      </c>
      <c r="C137" s="5">
        <v>336496.12800000003</v>
      </c>
      <c r="D137" s="5">
        <v>337151.522</v>
      </c>
      <c r="E137" s="5">
        <v>337151.74099999998</v>
      </c>
      <c r="F137" s="17">
        <f t="shared" si="5"/>
        <v>-0.21899999998277053</v>
      </c>
      <c r="G137" s="18">
        <f t="shared" si="6"/>
        <v>-6.4955957690373566E-7</v>
      </c>
    </row>
    <row r="138" spans="1:7" x14ac:dyDescent="0.25">
      <c r="A138" s="1" t="s">
        <v>8</v>
      </c>
      <c r="B138" s="16">
        <v>17</v>
      </c>
      <c r="C138" s="5">
        <v>134004.89549999998</v>
      </c>
      <c r="D138" s="5">
        <v>133565.21650000001</v>
      </c>
      <c r="E138" s="5">
        <v>133565.43549999999</v>
      </c>
      <c r="F138" s="17">
        <f t="shared" si="5"/>
        <v>-0.21899999998277053</v>
      </c>
      <c r="G138" s="18">
        <f t="shared" si="6"/>
        <v>-1.6396484483126677E-6</v>
      </c>
    </row>
    <row r="139" spans="1:7" x14ac:dyDescent="0.25">
      <c r="A139" s="1" t="s">
        <v>8</v>
      </c>
      <c r="B139" s="16">
        <v>18</v>
      </c>
      <c r="C139" s="5">
        <v>218629.99950000001</v>
      </c>
      <c r="D139" s="5">
        <v>218629.19649999999</v>
      </c>
      <c r="E139" s="5">
        <v>218629.30600000001</v>
      </c>
      <c r="F139" s="17">
        <f t="shared" si="5"/>
        <v>-0.1095000000204891</v>
      </c>
      <c r="G139" s="18">
        <f t="shared" si="6"/>
        <v>-5.008480192648428E-7</v>
      </c>
    </row>
    <row r="140" spans="1:7" x14ac:dyDescent="0.25">
      <c r="A140" s="1" t="s">
        <v>8</v>
      </c>
      <c r="B140" s="16">
        <v>19</v>
      </c>
      <c r="C140" s="5">
        <v>105174.34850000001</v>
      </c>
      <c r="D140" s="5">
        <v>104696.016</v>
      </c>
      <c r="E140" s="5">
        <v>105171.027</v>
      </c>
      <c r="F140" s="17">
        <f t="shared" si="5"/>
        <v>-475.0109999999986</v>
      </c>
      <c r="G140" s="18">
        <f t="shared" si="6"/>
        <v>-4.5370494327119249E-3</v>
      </c>
    </row>
    <row r="141" spans="1:7" x14ac:dyDescent="0.25">
      <c r="A141" s="1" t="s">
        <v>8</v>
      </c>
      <c r="B141" s="16">
        <v>20</v>
      </c>
      <c r="C141" s="5">
        <v>76615.945500000002</v>
      </c>
      <c r="D141" s="5">
        <v>77034.6005</v>
      </c>
      <c r="E141" s="5">
        <v>77034.746499999994</v>
      </c>
      <c r="F141" s="17">
        <f t="shared" si="5"/>
        <v>-0.14599999999336433</v>
      </c>
      <c r="G141" s="18">
        <f t="shared" si="6"/>
        <v>-1.8952522508812688E-6</v>
      </c>
    </row>
    <row r="142" spans="1:7" x14ac:dyDescent="0.25">
      <c r="A142" s="1" t="s">
        <v>8</v>
      </c>
      <c r="B142" s="16">
        <v>21</v>
      </c>
      <c r="C142" s="5">
        <v>3208.35</v>
      </c>
      <c r="D142" s="5">
        <v>3208.35</v>
      </c>
      <c r="E142" s="5">
        <v>3202.875</v>
      </c>
      <c r="F142" s="17">
        <f t="shared" si="5"/>
        <v>5.4749999999999091</v>
      </c>
      <c r="G142" s="18">
        <f t="shared" si="6"/>
        <v>1.7064846416381969E-3</v>
      </c>
    </row>
    <row r="143" spans="1:7" x14ac:dyDescent="0.25">
      <c r="A143" s="1" t="s">
        <v>8</v>
      </c>
      <c r="B143" s="16">
        <v>22</v>
      </c>
      <c r="C143" s="5">
        <v>401081.16249999998</v>
      </c>
      <c r="D143" s="5">
        <v>404366.01650000003</v>
      </c>
      <c r="E143" s="5">
        <v>405023.01650000003</v>
      </c>
      <c r="F143" s="17">
        <f t="shared" si="5"/>
        <v>-657</v>
      </c>
      <c r="G143" s="18">
        <f t="shared" si="6"/>
        <v>-1.6247656162767575E-3</v>
      </c>
    </row>
    <row r="144" spans="1:7" x14ac:dyDescent="0.25">
      <c r="A144" s="1" t="s">
        <v>8</v>
      </c>
      <c r="B144" s="16">
        <v>23</v>
      </c>
      <c r="C144" s="5">
        <v>2864.9944999999998</v>
      </c>
      <c r="D144" s="5">
        <v>2864.8119999999999</v>
      </c>
      <c r="E144" s="5">
        <v>2864.8119999999999</v>
      </c>
      <c r="F144" s="17">
        <f t="shared" si="5"/>
        <v>0</v>
      </c>
      <c r="G144" s="18">
        <f t="shared" si="6"/>
        <v>0</v>
      </c>
    </row>
    <row r="145" spans="1:7" x14ac:dyDescent="0.25">
      <c r="A145" s="1" t="s">
        <v>8</v>
      </c>
      <c r="B145" s="16">
        <v>24</v>
      </c>
      <c r="C145" s="5">
        <v>1887.05</v>
      </c>
      <c r="D145" s="5">
        <v>1905.3</v>
      </c>
      <c r="E145" s="5">
        <v>1885.2249999999999</v>
      </c>
      <c r="F145" s="17">
        <f t="shared" si="5"/>
        <v>20.075000000000045</v>
      </c>
      <c r="G145" s="18">
        <f t="shared" si="6"/>
        <v>1.0536398467432975E-2</v>
      </c>
    </row>
    <row r="146" spans="1:7" x14ac:dyDescent="0.25">
      <c r="A146" s="1" t="s">
        <v>8</v>
      </c>
      <c r="B146" s="16">
        <v>25</v>
      </c>
      <c r="C146" s="5">
        <v>208525.48549999998</v>
      </c>
      <c r="D146" s="5">
        <v>217492.696</v>
      </c>
      <c r="E146" s="5">
        <v>217492.80550000002</v>
      </c>
      <c r="F146" s="17">
        <f t="shared" si="5"/>
        <v>-0.1095000000204891</v>
      </c>
      <c r="G146" s="18">
        <f t="shared" si="6"/>
        <v>-5.0346518312729501E-7</v>
      </c>
    </row>
    <row r="147" spans="1:7" x14ac:dyDescent="0.25">
      <c r="A147" s="1" t="s">
        <v>8</v>
      </c>
      <c r="B147" s="16">
        <v>26</v>
      </c>
      <c r="C147" s="5">
        <v>6960.55</v>
      </c>
      <c r="D147" s="5">
        <v>6956.9</v>
      </c>
      <c r="E147" s="5">
        <v>6960.55</v>
      </c>
      <c r="F147" s="17">
        <f t="shared" si="5"/>
        <v>-3.6500000000005457</v>
      </c>
      <c r="G147" s="18">
        <f t="shared" si="6"/>
        <v>-5.2465897166849404E-4</v>
      </c>
    </row>
    <row r="148" spans="1:7" x14ac:dyDescent="0.25">
      <c r="A148" s="1" t="s">
        <v>8</v>
      </c>
      <c r="B148" s="16">
        <v>27</v>
      </c>
      <c r="C148" s="5">
        <v>75853.679499999998</v>
      </c>
      <c r="D148" s="5">
        <v>79138.059000000008</v>
      </c>
      <c r="E148" s="5">
        <v>75488.132000000012</v>
      </c>
      <c r="F148" s="17">
        <f t="shared" si="5"/>
        <v>3649.926999999996</v>
      </c>
      <c r="G148" s="18">
        <f t="shared" si="6"/>
        <v>4.6121007339843853E-2</v>
      </c>
    </row>
    <row r="149" spans="1:7" x14ac:dyDescent="0.25">
      <c r="A149" s="1" t="s">
        <v>8</v>
      </c>
      <c r="B149" s="16">
        <v>28</v>
      </c>
      <c r="C149" s="5">
        <v>189851.7935</v>
      </c>
      <c r="D149" s="5">
        <v>190654.75700000001</v>
      </c>
      <c r="E149" s="5">
        <v>190654.75700000001</v>
      </c>
      <c r="F149" s="17">
        <f t="shared" si="5"/>
        <v>0</v>
      </c>
      <c r="G149" s="18">
        <f t="shared" si="6"/>
        <v>0</v>
      </c>
    </row>
    <row r="150" spans="1:7" x14ac:dyDescent="0.25">
      <c r="A150" s="1" t="s">
        <v>8</v>
      </c>
      <c r="B150" s="16">
        <v>29</v>
      </c>
      <c r="C150" s="5">
        <v>814.31448122093036</v>
      </c>
      <c r="D150" s="5">
        <v>938.41448122093027</v>
      </c>
      <c r="E150" s="5">
        <v>827.48695715116287</v>
      </c>
      <c r="F150" s="17">
        <f t="shared" si="5"/>
        <v>110.9275240697674</v>
      </c>
      <c r="G150" s="18">
        <f t="shared" si="6"/>
        <v>0.11820738734279167</v>
      </c>
    </row>
    <row r="151" spans="1:7" x14ac:dyDescent="0.25">
      <c r="A151" s="1" t="s">
        <v>8</v>
      </c>
      <c r="B151" s="16">
        <v>30</v>
      </c>
      <c r="C151" s="5">
        <v>16466.281500000001</v>
      </c>
      <c r="D151" s="5">
        <v>16393.244999999999</v>
      </c>
      <c r="E151" s="5">
        <v>16393.244999999999</v>
      </c>
      <c r="F151" s="17">
        <f t="shared" si="5"/>
        <v>0</v>
      </c>
      <c r="G151" s="18">
        <f t="shared" si="6"/>
        <v>0</v>
      </c>
    </row>
    <row r="152" spans="1:7" x14ac:dyDescent="0.25">
      <c r="A152" s="1" t="s">
        <v>8</v>
      </c>
      <c r="B152" s="16">
        <v>31</v>
      </c>
      <c r="C152" s="5">
        <v>2133.06</v>
      </c>
      <c r="D152" s="5">
        <v>2159.3399999999997</v>
      </c>
      <c r="E152" s="5">
        <v>2159.3399999999997</v>
      </c>
      <c r="F152" s="17">
        <f t="shared" si="5"/>
        <v>0</v>
      </c>
      <c r="G152" s="18">
        <f t="shared" si="6"/>
        <v>0</v>
      </c>
    </row>
    <row r="153" spans="1:7" x14ac:dyDescent="0.25">
      <c r="A153" s="1" t="s">
        <v>8</v>
      </c>
      <c r="B153" s="16">
        <v>32</v>
      </c>
      <c r="C153" s="5">
        <v>166961.5485</v>
      </c>
      <c r="D153" s="5">
        <v>166960.89150000003</v>
      </c>
      <c r="E153" s="5">
        <v>166960.9645</v>
      </c>
      <c r="F153" s="17">
        <f t="shared" si="5"/>
        <v>-7.299999997485429E-2</v>
      </c>
      <c r="G153" s="18">
        <f t="shared" si="6"/>
        <v>-4.3722813959012836E-7</v>
      </c>
    </row>
    <row r="154" spans="1:7" x14ac:dyDescent="0.25">
      <c r="A154" s="1" t="s">
        <v>8</v>
      </c>
      <c r="B154" s="16">
        <v>33</v>
      </c>
      <c r="C154" s="5">
        <v>164518.64477063954</v>
      </c>
      <c r="D154" s="5">
        <v>184665.65927063953</v>
      </c>
      <c r="E154" s="5">
        <v>184665.76877063955</v>
      </c>
      <c r="F154" s="17">
        <f t="shared" si="5"/>
        <v>-0.1095000000204891</v>
      </c>
      <c r="G154" s="18">
        <f t="shared" si="6"/>
        <v>-5.929635236620238E-7</v>
      </c>
    </row>
    <row r="155" spans="1:7" x14ac:dyDescent="0.25">
      <c r="A155" s="1" t="s">
        <v>8</v>
      </c>
      <c r="B155" s="16">
        <v>34</v>
      </c>
      <c r="C155" s="5">
        <v>10048.700799999999</v>
      </c>
      <c r="D155" s="5">
        <v>10492.634399999999</v>
      </c>
      <c r="E155" s="5">
        <v>9946.0987999999998</v>
      </c>
      <c r="F155" s="17">
        <f t="shared" si="5"/>
        <v>546.53559999999925</v>
      </c>
      <c r="G155" s="18">
        <f t="shared" si="6"/>
        <v>5.2087548194760247E-2</v>
      </c>
    </row>
    <row r="156" spans="1:7" x14ac:dyDescent="0.25">
      <c r="A156" s="1" t="s">
        <v>8</v>
      </c>
      <c r="B156" s="16">
        <v>35</v>
      </c>
      <c r="C156" s="5">
        <v>7038.0394999999999</v>
      </c>
      <c r="D156" s="5">
        <v>7041.5070000000005</v>
      </c>
      <c r="E156" s="5">
        <v>7037.1634999999997</v>
      </c>
      <c r="F156" s="17">
        <f t="shared" si="5"/>
        <v>4.3435000000008586</v>
      </c>
      <c r="G156" s="18">
        <f t="shared" si="6"/>
        <v>6.1684238899440964E-4</v>
      </c>
    </row>
    <row r="157" spans="1:7" x14ac:dyDescent="0.25">
      <c r="A157" s="1" t="s">
        <v>8</v>
      </c>
      <c r="B157" s="16">
        <v>36</v>
      </c>
      <c r="C157" s="5">
        <v>1197.2</v>
      </c>
      <c r="D157" s="5">
        <v>1200.8499999999999</v>
      </c>
      <c r="E157" s="5">
        <v>1195.375</v>
      </c>
      <c r="F157" s="17">
        <f t="shared" si="5"/>
        <v>5.4749999999999091</v>
      </c>
      <c r="G157" s="18">
        <f t="shared" si="6"/>
        <v>4.5592705167172495E-3</v>
      </c>
    </row>
    <row r="158" spans="1:7" x14ac:dyDescent="0.25">
      <c r="A158" s="1" t="s">
        <v>8</v>
      </c>
      <c r="B158" s="16">
        <v>37</v>
      </c>
      <c r="C158" s="5">
        <v>10033.558000000001</v>
      </c>
      <c r="D158" s="5">
        <v>10398.558000000001</v>
      </c>
      <c r="E158" s="5">
        <v>9960.5580000000009</v>
      </c>
      <c r="F158" s="17">
        <f t="shared" si="5"/>
        <v>438</v>
      </c>
      <c r="G158" s="18">
        <f t="shared" si="6"/>
        <v>4.212122488521966E-2</v>
      </c>
    </row>
    <row r="159" spans="1:7" x14ac:dyDescent="0.25">
      <c r="A159" s="1" t="s">
        <v>8</v>
      </c>
      <c r="B159" s="16">
        <v>38</v>
      </c>
      <c r="C159" s="5">
        <v>679323.4</v>
      </c>
      <c r="D159" s="5">
        <v>675848.6</v>
      </c>
      <c r="E159" s="5">
        <v>675848.6</v>
      </c>
      <c r="F159" s="17">
        <f t="shared" si="5"/>
        <v>0</v>
      </c>
      <c r="G159" s="18">
        <f t="shared" si="6"/>
        <v>0</v>
      </c>
    </row>
    <row r="160" spans="1:7" x14ac:dyDescent="0.25">
      <c r="A160" s="1" t="s">
        <v>8</v>
      </c>
      <c r="B160" s="16">
        <v>39</v>
      </c>
      <c r="C160" s="5">
        <v>7212.8124000000007</v>
      </c>
      <c r="D160" s="5">
        <v>7227.61</v>
      </c>
      <c r="E160" s="5">
        <v>7209.0175999999992</v>
      </c>
      <c r="F160" s="17">
        <f t="shared" si="5"/>
        <v>18.592400000000453</v>
      </c>
      <c r="G160" s="18">
        <f t="shared" si="6"/>
        <v>2.5724132873799852E-3</v>
      </c>
    </row>
    <row r="161" spans="1:7" x14ac:dyDescent="0.25">
      <c r="A161" s="1" t="s">
        <v>8</v>
      </c>
      <c r="B161" s="16">
        <v>40</v>
      </c>
      <c r="C161" s="5">
        <v>-12994.54329315555</v>
      </c>
      <c r="D161" s="5">
        <v>-12960.686893155549</v>
      </c>
      <c r="E161" s="5">
        <v>-12992.779671559441</v>
      </c>
      <c r="F161" s="17">
        <f t="shared" si="5"/>
        <v>32.092778403892225</v>
      </c>
      <c r="G161" s="18">
        <f t="shared" si="6"/>
        <v>-2.4761633907567204E-3</v>
      </c>
    </row>
    <row r="162" spans="1:7" x14ac:dyDescent="0.25">
      <c r="A162" s="1" t="s">
        <v>8</v>
      </c>
      <c r="B162" s="16">
        <v>41</v>
      </c>
      <c r="C162" s="5">
        <v>7426.8374999999996</v>
      </c>
      <c r="D162" s="5">
        <v>7444.8684999999996</v>
      </c>
      <c r="E162" s="5">
        <v>7423.0050000000001</v>
      </c>
      <c r="F162" s="17">
        <f t="shared" si="5"/>
        <v>21.863499999999476</v>
      </c>
      <c r="G162" s="18">
        <f t="shared" si="6"/>
        <v>2.9367207761963124E-3</v>
      </c>
    </row>
    <row r="163" spans="1:7" x14ac:dyDescent="0.25">
      <c r="A163" s="1" t="s">
        <v>8</v>
      </c>
      <c r="B163" s="16">
        <v>42</v>
      </c>
      <c r="C163" s="5">
        <v>0</v>
      </c>
      <c r="D163" s="5">
        <v>0</v>
      </c>
      <c r="E163" s="5">
        <v>0</v>
      </c>
      <c r="F163" s="17">
        <f t="shared" si="5"/>
        <v>0</v>
      </c>
      <c r="G163" s="18" t="e">
        <f t="shared" si="6"/>
        <v>#DIV/0!</v>
      </c>
    </row>
    <row r="164" spans="1:7" x14ac:dyDescent="0.25">
      <c r="A164" s="1" t="s">
        <v>8</v>
      </c>
      <c r="B164" s="16">
        <v>43</v>
      </c>
      <c r="C164" s="5">
        <v>6141.9279999999999</v>
      </c>
      <c r="D164" s="5">
        <v>6156.3454999999994</v>
      </c>
      <c r="E164" s="5">
        <v>6134.482</v>
      </c>
      <c r="F164" s="17">
        <f t="shared" si="5"/>
        <v>21.863499999999476</v>
      </c>
      <c r="G164" s="18">
        <f t="shared" si="6"/>
        <v>3.551376380679005E-3</v>
      </c>
    </row>
    <row r="165" spans="1:7" x14ac:dyDescent="0.25">
      <c r="A165" s="1" t="s">
        <v>8</v>
      </c>
      <c r="B165" s="16">
        <v>44</v>
      </c>
      <c r="C165" s="5">
        <v>308.82540000000017</v>
      </c>
      <c r="D165" s="5">
        <v>309.28100000000018</v>
      </c>
      <c r="E165" s="5">
        <v>309.17900000000014</v>
      </c>
      <c r="F165" s="17">
        <f t="shared" si="5"/>
        <v>0.10200000000003229</v>
      </c>
      <c r="G165" s="18">
        <f t="shared" si="6"/>
        <v>3.2979717473764064E-4</v>
      </c>
    </row>
    <row r="166" spans="1:7" x14ac:dyDescent="0.25">
      <c r="A166" s="1" t="s">
        <v>8</v>
      </c>
      <c r="B166" s="16">
        <v>45</v>
      </c>
      <c r="C166" s="5">
        <v>700.44760000000031</v>
      </c>
      <c r="D166" s="5">
        <v>700.8267000000003</v>
      </c>
      <c r="E166" s="5">
        <v>700.72810000000027</v>
      </c>
      <c r="F166" s="17">
        <f t="shared" si="5"/>
        <v>9.8600000000033106E-2</v>
      </c>
      <c r="G166" s="18">
        <f t="shared" si="6"/>
        <v>1.4069098680177718E-4</v>
      </c>
    </row>
    <row r="167" spans="1:7" x14ac:dyDescent="0.25">
      <c r="A167" s="1" t="s">
        <v>9</v>
      </c>
      <c r="B167" s="16">
        <v>1</v>
      </c>
      <c r="C167" s="5">
        <v>770670.37148872181</v>
      </c>
      <c r="D167" s="5">
        <v>776510.37148872181</v>
      </c>
      <c r="E167" s="5">
        <v>776510.37148872181</v>
      </c>
      <c r="F167" s="17">
        <f t="shared" si="5"/>
        <v>0</v>
      </c>
      <c r="G167" s="18">
        <f t="shared" si="6"/>
        <v>0</v>
      </c>
    </row>
    <row r="168" spans="1:7" x14ac:dyDescent="0.25">
      <c r="A168" s="1" t="s">
        <v>9</v>
      </c>
      <c r="B168" s="16">
        <v>2</v>
      </c>
      <c r="C168" s="5">
        <v>380190.35949013155</v>
      </c>
      <c r="D168" s="5">
        <v>389222.64949013153</v>
      </c>
      <c r="E168" s="5">
        <v>389222.68599013158</v>
      </c>
      <c r="F168" s="17">
        <f t="shared" si="5"/>
        <v>-3.6500000045634806E-2</v>
      </c>
      <c r="G168" s="18">
        <f t="shared" si="6"/>
        <v>-9.3776659948871348E-8</v>
      </c>
    </row>
    <row r="169" spans="1:7" x14ac:dyDescent="0.25">
      <c r="A169" s="1" t="s">
        <v>9</v>
      </c>
      <c r="B169" s="16">
        <v>3</v>
      </c>
      <c r="C169" s="5">
        <v>-870.95292799999925</v>
      </c>
      <c r="D169" s="5">
        <v>-707.03142799999932</v>
      </c>
      <c r="E169" s="5">
        <v>-915.08142799999951</v>
      </c>
      <c r="F169" s="17">
        <f t="shared" si="5"/>
        <v>208.05000000000018</v>
      </c>
      <c r="G169" s="18">
        <f t="shared" si="6"/>
        <v>-0.29425848945430527</v>
      </c>
    </row>
    <row r="170" spans="1:7" x14ac:dyDescent="0.25">
      <c r="A170" s="1" t="s">
        <v>9</v>
      </c>
      <c r="B170" s="16">
        <v>4</v>
      </c>
      <c r="C170" s="5">
        <v>16492.816999999999</v>
      </c>
      <c r="D170" s="5">
        <v>16583.629000000001</v>
      </c>
      <c r="E170" s="5">
        <v>16437.665499999999</v>
      </c>
      <c r="F170" s="17">
        <f t="shared" si="5"/>
        <v>145.96350000000166</v>
      </c>
      <c r="G170" s="18">
        <f t="shared" si="6"/>
        <v>8.8016621693600139E-3</v>
      </c>
    </row>
    <row r="171" spans="1:7" x14ac:dyDescent="0.25">
      <c r="A171" s="1" t="s">
        <v>9</v>
      </c>
      <c r="B171" s="16">
        <v>5</v>
      </c>
      <c r="C171" s="5">
        <v>3271.8712055921055</v>
      </c>
      <c r="D171" s="5">
        <v>3264.388705592105</v>
      </c>
      <c r="E171" s="5">
        <v>3260.7387055921054</v>
      </c>
      <c r="F171" s="17">
        <f t="shared" si="5"/>
        <v>3.6499999999996362</v>
      </c>
      <c r="G171" s="18">
        <f t="shared" si="6"/>
        <v>1.1181266476467569E-3</v>
      </c>
    </row>
    <row r="172" spans="1:7" x14ac:dyDescent="0.25">
      <c r="A172" s="1" t="s">
        <v>9</v>
      </c>
      <c r="B172" s="16">
        <v>6</v>
      </c>
      <c r="C172" s="5">
        <v>191249.99900000001</v>
      </c>
      <c r="D172" s="5">
        <v>184679.5975</v>
      </c>
      <c r="E172" s="5">
        <v>184679.5975</v>
      </c>
      <c r="F172" s="17">
        <f t="shared" si="5"/>
        <v>0</v>
      </c>
      <c r="G172" s="18">
        <f t="shared" si="6"/>
        <v>0</v>
      </c>
    </row>
    <row r="173" spans="1:7" x14ac:dyDescent="0.25">
      <c r="A173" s="1" t="s">
        <v>9</v>
      </c>
      <c r="B173" s="16">
        <v>7</v>
      </c>
      <c r="C173" s="5">
        <v>1058851.6775</v>
      </c>
      <c r="D173" s="5">
        <v>1047900.546</v>
      </c>
      <c r="E173" s="5">
        <v>1047900.5825</v>
      </c>
      <c r="F173" s="17">
        <f t="shared" si="5"/>
        <v>-3.6500000045634806E-2</v>
      </c>
      <c r="G173" s="18">
        <f t="shared" si="6"/>
        <v>-3.4831549792545682E-8</v>
      </c>
    </row>
    <row r="174" spans="1:7" x14ac:dyDescent="0.25">
      <c r="A174" s="1" t="s">
        <v>9</v>
      </c>
      <c r="B174" s="16">
        <v>8</v>
      </c>
      <c r="C174" s="5">
        <v>473034.30986842106</v>
      </c>
      <c r="D174" s="5">
        <v>476317.84986842109</v>
      </c>
      <c r="E174" s="5">
        <v>476974.88636842108</v>
      </c>
      <c r="F174" s="17">
        <f t="shared" si="5"/>
        <v>-657.03649999998743</v>
      </c>
      <c r="G174" s="18">
        <f t="shared" si="6"/>
        <v>-1.3794076795179697E-3</v>
      </c>
    </row>
    <row r="175" spans="1:7" x14ac:dyDescent="0.25">
      <c r="A175" s="1" t="s">
        <v>9</v>
      </c>
      <c r="B175" s="16">
        <v>9</v>
      </c>
      <c r="C175" s="5">
        <v>47469.460526315786</v>
      </c>
      <c r="D175" s="5">
        <v>47834.460526315786</v>
      </c>
      <c r="E175" s="5">
        <v>47834.460526315786</v>
      </c>
      <c r="F175" s="17">
        <f t="shared" si="5"/>
        <v>0</v>
      </c>
      <c r="G175" s="18">
        <f t="shared" si="6"/>
        <v>0</v>
      </c>
    </row>
    <row r="176" spans="1:7" x14ac:dyDescent="0.25">
      <c r="A176" s="1" t="s">
        <v>9</v>
      </c>
      <c r="B176" s="16">
        <v>10</v>
      </c>
      <c r="C176" s="5">
        <v>262397.51449999999</v>
      </c>
      <c r="D176" s="5">
        <v>271348.40950000001</v>
      </c>
      <c r="E176" s="5">
        <v>271348.51899999997</v>
      </c>
      <c r="F176" s="17">
        <f t="shared" si="5"/>
        <v>-0.10949999996228144</v>
      </c>
      <c r="G176" s="18">
        <f t="shared" si="6"/>
        <v>-4.0354023140969037E-7</v>
      </c>
    </row>
    <row r="177" spans="1:7" x14ac:dyDescent="0.25">
      <c r="A177" s="1" t="s">
        <v>9</v>
      </c>
      <c r="B177" s="16">
        <v>11</v>
      </c>
      <c r="C177" s="5">
        <v>740690.78292786842</v>
      </c>
      <c r="D177" s="5">
        <v>754922.31542786851</v>
      </c>
      <c r="E177" s="5">
        <v>754922.46142786846</v>
      </c>
      <c r="F177" s="17">
        <f t="shared" si="5"/>
        <v>-0.14599999994970858</v>
      </c>
      <c r="G177" s="18">
        <f t="shared" si="6"/>
        <v>-1.9339738270547736E-7</v>
      </c>
    </row>
    <row r="178" spans="1:7" x14ac:dyDescent="0.25">
      <c r="A178" s="1" t="s">
        <v>9</v>
      </c>
      <c r="B178" s="16">
        <v>12</v>
      </c>
      <c r="C178" s="5">
        <v>615228.15899999999</v>
      </c>
      <c r="D178" s="5">
        <v>619591.51500000001</v>
      </c>
      <c r="E178" s="5">
        <v>619592.17200000002</v>
      </c>
      <c r="F178" s="17">
        <f t="shared" si="5"/>
        <v>-0.65700000000651926</v>
      </c>
      <c r="G178" s="18">
        <f t="shared" si="6"/>
        <v>-1.0603760447018375E-6</v>
      </c>
    </row>
    <row r="179" spans="1:7" x14ac:dyDescent="0.25">
      <c r="A179" s="1" t="s">
        <v>9</v>
      </c>
      <c r="B179" s="16">
        <v>13</v>
      </c>
      <c r="C179" s="5">
        <v>220448.42757499998</v>
      </c>
      <c r="D179" s="5">
        <v>220448.354575</v>
      </c>
      <c r="E179" s="5">
        <v>220448.354575</v>
      </c>
      <c r="F179" s="17">
        <f t="shared" si="5"/>
        <v>0</v>
      </c>
      <c r="G179" s="18">
        <f t="shared" si="6"/>
        <v>0</v>
      </c>
    </row>
    <row r="180" spans="1:7" x14ac:dyDescent="0.25">
      <c r="A180" s="1" t="s">
        <v>9</v>
      </c>
      <c r="B180" s="16">
        <v>14</v>
      </c>
      <c r="C180" s="5">
        <v>50183.086576973685</v>
      </c>
      <c r="D180" s="5">
        <v>49416.513576973688</v>
      </c>
      <c r="E180" s="5">
        <v>49416.513576973688</v>
      </c>
      <c r="F180" s="17">
        <f t="shared" si="5"/>
        <v>0</v>
      </c>
      <c r="G180" s="18">
        <f t="shared" si="6"/>
        <v>0</v>
      </c>
    </row>
    <row r="181" spans="1:7" x14ac:dyDescent="0.25">
      <c r="A181" s="1" t="s">
        <v>9</v>
      </c>
      <c r="B181" s="16">
        <v>15</v>
      </c>
      <c r="C181" s="5">
        <v>302796.96541315794</v>
      </c>
      <c r="D181" s="5">
        <v>323746.35941315792</v>
      </c>
      <c r="E181" s="5">
        <v>323746.3959131579</v>
      </c>
      <c r="F181" s="17">
        <f t="shared" si="5"/>
        <v>-3.6499999987427145E-2</v>
      </c>
      <c r="G181" s="18">
        <f t="shared" si="6"/>
        <v>-1.1274258049909576E-7</v>
      </c>
    </row>
    <row r="182" spans="1:7" x14ac:dyDescent="0.25">
      <c r="A182" s="1" t="s">
        <v>9</v>
      </c>
      <c r="B182" s="16">
        <v>16</v>
      </c>
      <c r="C182" s="5">
        <v>194275.2285</v>
      </c>
      <c r="D182" s="5">
        <v>202341.2905</v>
      </c>
      <c r="E182" s="5">
        <v>202341.2905</v>
      </c>
      <c r="F182" s="17">
        <f t="shared" si="5"/>
        <v>0</v>
      </c>
      <c r="G182" s="18">
        <f t="shared" si="6"/>
        <v>0</v>
      </c>
    </row>
    <row r="183" spans="1:7" x14ac:dyDescent="0.25">
      <c r="A183" s="1" t="s">
        <v>9</v>
      </c>
      <c r="B183" s="16">
        <v>17</v>
      </c>
      <c r="C183" s="5">
        <v>142472.8370263158</v>
      </c>
      <c r="D183" s="5">
        <v>145100.14352631581</v>
      </c>
      <c r="E183" s="5">
        <v>145100.18002631579</v>
      </c>
      <c r="F183" s="17">
        <f t="shared" si="5"/>
        <v>-3.6499999987427145E-2</v>
      </c>
      <c r="G183" s="18">
        <f t="shared" si="6"/>
        <v>-2.515504058120204E-7</v>
      </c>
    </row>
    <row r="184" spans="1:7" x14ac:dyDescent="0.25">
      <c r="A184" s="1" t="s">
        <v>9</v>
      </c>
      <c r="B184" s="16">
        <v>18</v>
      </c>
      <c r="C184" s="5">
        <v>89879.932302631569</v>
      </c>
      <c r="D184" s="5">
        <v>88235.972302631577</v>
      </c>
      <c r="E184" s="5">
        <v>88236.045302631566</v>
      </c>
      <c r="F184" s="17">
        <f t="shared" si="5"/>
        <v>-7.2999999989406206E-2</v>
      </c>
      <c r="G184" s="18">
        <f t="shared" si="6"/>
        <v>-8.2732697429831613E-7</v>
      </c>
    </row>
    <row r="185" spans="1:7" x14ac:dyDescent="0.25">
      <c r="A185" s="1" t="s">
        <v>9</v>
      </c>
      <c r="B185" s="16">
        <v>19</v>
      </c>
      <c r="C185" s="5">
        <v>87702.152251973675</v>
      </c>
      <c r="D185" s="5">
        <v>87481.765251973673</v>
      </c>
      <c r="E185" s="5">
        <v>87481.765251973673</v>
      </c>
      <c r="F185" s="17">
        <f t="shared" si="5"/>
        <v>0</v>
      </c>
      <c r="G185" s="18">
        <f t="shared" si="6"/>
        <v>0</v>
      </c>
    </row>
    <row r="186" spans="1:7" x14ac:dyDescent="0.25">
      <c r="A186" s="1" t="s">
        <v>9</v>
      </c>
      <c r="B186" s="16">
        <v>20</v>
      </c>
      <c r="C186" s="5">
        <v>196749.39395789476</v>
      </c>
      <c r="D186" s="5">
        <v>196749.24795789475</v>
      </c>
      <c r="E186" s="5">
        <v>196749.24795789475</v>
      </c>
      <c r="F186" s="17">
        <f t="shared" si="5"/>
        <v>0</v>
      </c>
      <c r="G186" s="18">
        <f t="shared" si="6"/>
        <v>0</v>
      </c>
    </row>
    <row r="187" spans="1:7" x14ac:dyDescent="0.25">
      <c r="A187" s="1" t="s">
        <v>9</v>
      </c>
      <c r="B187" s="16">
        <v>21</v>
      </c>
      <c r="C187" s="5">
        <v>166553.76113815789</v>
      </c>
      <c r="D187" s="5">
        <v>163633.54213815791</v>
      </c>
      <c r="E187" s="5">
        <v>163633.54213815791</v>
      </c>
      <c r="F187" s="17">
        <f t="shared" si="5"/>
        <v>0</v>
      </c>
      <c r="G187" s="18">
        <f t="shared" si="6"/>
        <v>0</v>
      </c>
    </row>
    <row r="188" spans="1:7" x14ac:dyDescent="0.25">
      <c r="A188" s="1" t="s">
        <v>9</v>
      </c>
      <c r="B188" s="16">
        <v>22</v>
      </c>
      <c r="C188" s="5">
        <v>150986.84375042107</v>
      </c>
      <c r="D188" s="5">
        <v>153176.58825042107</v>
      </c>
      <c r="E188" s="5">
        <v>153176.58825042107</v>
      </c>
      <c r="F188" s="17">
        <f t="shared" si="5"/>
        <v>0</v>
      </c>
      <c r="G188" s="18">
        <f t="shared" si="6"/>
        <v>0</v>
      </c>
    </row>
    <row r="189" spans="1:7" x14ac:dyDescent="0.25">
      <c r="A189" s="1" t="s">
        <v>9</v>
      </c>
      <c r="B189" s="16">
        <v>23</v>
      </c>
      <c r="C189" s="5">
        <v>503728.68482861842</v>
      </c>
      <c r="D189" s="5">
        <v>502085.92932861845</v>
      </c>
      <c r="E189" s="5">
        <v>502085.92932861845</v>
      </c>
      <c r="F189" s="17">
        <f t="shared" si="5"/>
        <v>0</v>
      </c>
      <c r="G189" s="18">
        <f t="shared" si="6"/>
        <v>0</v>
      </c>
    </row>
    <row r="190" spans="1:7" x14ac:dyDescent="0.25">
      <c r="A190" s="1" t="s">
        <v>9</v>
      </c>
      <c r="B190" s="16">
        <v>24</v>
      </c>
      <c r="C190" s="5">
        <v>195314.17751348682</v>
      </c>
      <c r="D190" s="5">
        <v>193939.07651348683</v>
      </c>
      <c r="E190" s="5">
        <v>193939.07651348683</v>
      </c>
      <c r="F190" s="17">
        <f t="shared" si="5"/>
        <v>0</v>
      </c>
      <c r="G190" s="18">
        <f t="shared" si="6"/>
        <v>0</v>
      </c>
    </row>
    <row r="191" spans="1:7" x14ac:dyDescent="0.25">
      <c r="A191" s="1" t="s">
        <v>9</v>
      </c>
      <c r="B191" s="16">
        <v>25</v>
      </c>
      <c r="C191" s="5">
        <v>82557.816999999995</v>
      </c>
      <c r="D191" s="5">
        <v>82228.879000000001</v>
      </c>
      <c r="E191" s="5">
        <v>82228.915500000003</v>
      </c>
      <c r="F191" s="17">
        <f t="shared" si="5"/>
        <v>-3.650000000197906E-2</v>
      </c>
      <c r="G191" s="18">
        <f t="shared" si="6"/>
        <v>-4.4388298181687555E-7</v>
      </c>
    </row>
    <row r="192" spans="1:7" x14ac:dyDescent="0.25">
      <c r="A192" s="1" t="s">
        <v>9</v>
      </c>
      <c r="B192" s="16">
        <v>26</v>
      </c>
      <c r="C192" s="5">
        <v>213692.83285523683</v>
      </c>
      <c r="D192" s="5">
        <v>210626.72335523681</v>
      </c>
      <c r="E192" s="5">
        <v>210626.72335523681</v>
      </c>
      <c r="F192" s="17">
        <f t="shared" si="5"/>
        <v>0</v>
      </c>
      <c r="G192" s="18">
        <f t="shared" si="6"/>
        <v>0</v>
      </c>
    </row>
    <row r="193" spans="1:7" x14ac:dyDescent="0.25">
      <c r="A193" s="1" t="s">
        <v>9</v>
      </c>
      <c r="B193" s="16">
        <v>27</v>
      </c>
      <c r="C193" s="5">
        <v>1487608.2184121711</v>
      </c>
      <c r="D193" s="5">
        <v>1482674.075412171</v>
      </c>
      <c r="E193" s="5">
        <v>1482674.3309121709</v>
      </c>
      <c r="F193" s="17">
        <f t="shared" si="5"/>
        <v>-0.25549999997019768</v>
      </c>
      <c r="G193" s="18">
        <f t="shared" si="6"/>
        <v>-1.7232377918199643E-7</v>
      </c>
    </row>
    <row r="194" spans="1:7" x14ac:dyDescent="0.25">
      <c r="A194" s="1" t="s">
        <v>9</v>
      </c>
      <c r="B194" s="16">
        <v>28</v>
      </c>
      <c r="C194" s="5">
        <v>241136.55650000001</v>
      </c>
      <c r="D194" s="5">
        <v>236753.965</v>
      </c>
      <c r="E194" s="5">
        <v>236754.07449999999</v>
      </c>
      <c r="F194" s="17">
        <f t="shared" si="5"/>
        <v>-0.10949999999138527</v>
      </c>
      <c r="G194" s="18">
        <f t="shared" si="6"/>
        <v>-4.6250545367375484E-7</v>
      </c>
    </row>
    <row r="195" spans="1:7" x14ac:dyDescent="0.25">
      <c r="A195" s="1" t="s">
        <v>9</v>
      </c>
      <c r="B195" s="16">
        <v>29</v>
      </c>
      <c r="C195" s="5">
        <v>158787.4129210526</v>
      </c>
      <c r="D195" s="5">
        <v>158422.01142105265</v>
      </c>
      <c r="E195" s="5">
        <v>158422.01142105265</v>
      </c>
      <c r="F195" s="17">
        <f t="shared" si="5"/>
        <v>0</v>
      </c>
      <c r="G195" s="18">
        <f t="shared" si="6"/>
        <v>0</v>
      </c>
    </row>
    <row r="196" spans="1:7" x14ac:dyDescent="0.25">
      <c r="A196" s="1" t="s">
        <v>9</v>
      </c>
      <c r="B196" s="16">
        <v>30</v>
      </c>
      <c r="C196" s="5">
        <v>478.40550000000002</v>
      </c>
      <c r="D196" s="5">
        <v>611.22899999999993</v>
      </c>
      <c r="E196" s="5">
        <v>471.06900000000002</v>
      </c>
      <c r="F196" s="17">
        <f t="shared" si="5"/>
        <v>140.15999999999991</v>
      </c>
      <c r="G196" s="18">
        <f t="shared" si="6"/>
        <v>0.22930849158007871</v>
      </c>
    </row>
    <row r="197" spans="1:7" x14ac:dyDescent="0.25">
      <c r="A197" s="1" t="s">
        <v>9</v>
      </c>
      <c r="B197" s="16">
        <v>31</v>
      </c>
      <c r="C197" s="5">
        <v>65539.473355263151</v>
      </c>
      <c r="D197" s="5">
        <v>65495.855855263151</v>
      </c>
      <c r="E197" s="5">
        <v>65423.11135526315</v>
      </c>
      <c r="F197" s="17">
        <f t="shared" ref="F197:F260" si="7">D197-E197</f>
        <v>72.744500000000698</v>
      </c>
      <c r="G197" s="18">
        <f t="shared" ref="G197:G260" si="8">F197/D197</f>
        <v>1.1106733250536654E-3</v>
      </c>
    </row>
    <row r="198" spans="1:7" x14ac:dyDescent="0.25">
      <c r="A198" s="1" t="s">
        <v>9</v>
      </c>
      <c r="B198" s="16">
        <v>32</v>
      </c>
      <c r="C198" s="5">
        <v>4411.842726973684</v>
      </c>
      <c r="D198" s="5">
        <v>4641.7562269736845</v>
      </c>
      <c r="E198" s="5">
        <v>4378.9562269736844</v>
      </c>
      <c r="F198" s="17">
        <f t="shared" si="7"/>
        <v>262.80000000000018</v>
      </c>
      <c r="G198" s="18">
        <f t="shared" si="8"/>
        <v>5.6616501847478441E-2</v>
      </c>
    </row>
    <row r="199" spans="1:7" x14ac:dyDescent="0.25">
      <c r="A199" s="1" t="s">
        <v>9</v>
      </c>
      <c r="B199" s="16">
        <v>33</v>
      </c>
      <c r="C199" s="5">
        <v>31402.331383223685</v>
      </c>
      <c r="D199" s="5">
        <v>30854.721883223687</v>
      </c>
      <c r="E199" s="5">
        <v>30580.971883223687</v>
      </c>
      <c r="F199" s="17">
        <f t="shared" si="7"/>
        <v>273.75</v>
      </c>
      <c r="G199" s="18">
        <f t="shared" si="8"/>
        <v>8.872223870176681E-3</v>
      </c>
    </row>
    <row r="200" spans="1:7" x14ac:dyDescent="0.25">
      <c r="A200" s="1" t="s">
        <v>9</v>
      </c>
      <c r="B200" s="16">
        <v>34</v>
      </c>
      <c r="C200" s="5">
        <v>981.28337072368424</v>
      </c>
      <c r="D200" s="5">
        <v>966.68337072368422</v>
      </c>
      <c r="E200" s="5">
        <v>966.68337072368422</v>
      </c>
      <c r="F200" s="17">
        <f t="shared" si="7"/>
        <v>0</v>
      </c>
      <c r="G200" s="18">
        <f t="shared" si="8"/>
        <v>0</v>
      </c>
    </row>
    <row r="201" spans="1:7" x14ac:dyDescent="0.25">
      <c r="A201" s="1" t="s">
        <v>9</v>
      </c>
      <c r="B201" s="16">
        <v>35</v>
      </c>
      <c r="C201" s="5">
        <v>1163.2550000000001</v>
      </c>
      <c r="D201" s="5">
        <v>1155.8454999999999</v>
      </c>
      <c r="E201" s="5">
        <v>1155.8454999999999</v>
      </c>
      <c r="F201" s="17">
        <f t="shared" si="7"/>
        <v>0</v>
      </c>
      <c r="G201" s="18">
        <f t="shared" si="8"/>
        <v>0</v>
      </c>
    </row>
    <row r="202" spans="1:7" x14ac:dyDescent="0.25">
      <c r="A202" s="1" t="s">
        <v>9</v>
      </c>
      <c r="B202" s="16">
        <v>36</v>
      </c>
      <c r="C202" s="5">
        <v>14389.635465063719</v>
      </c>
      <c r="D202" s="5">
        <v>14355.872965063721</v>
      </c>
      <c r="E202" s="5">
        <v>14355.90946506372</v>
      </c>
      <c r="F202" s="17">
        <f t="shared" si="7"/>
        <v>-3.6499999998341082E-2</v>
      </c>
      <c r="G202" s="18">
        <f t="shared" si="8"/>
        <v>-2.5425134429070974E-6</v>
      </c>
    </row>
    <row r="203" spans="1:7" x14ac:dyDescent="0.25">
      <c r="A203" s="1" t="s">
        <v>9</v>
      </c>
      <c r="B203" s="16">
        <v>37</v>
      </c>
      <c r="C203" s="5">
        <v>17859.344969999998</v>
      </c>
      <c r="D203" s="5">
        <v>17639.03097</v>
      </c>
      <c r="E203" s="5">
        <v>17639.067470000002</v>
      </c>
      <c r="F203" s="17">
        <f t="shared" si="7"/>
        <v>-3.650000000197906E-2</v>
      </c>
      <c r="G203" s="18">
        <f t="shared" si="8"/>
        <v>-2.0692746707036968E-6</v>
      </c>
    </row>
    <row r="204" spans="1:7" x14ac:dyDescent="0.25">
      <c r="A204" s="1" t="s">
        <v>9</v>
      </c>
      <c r="B204" s="16">
        <v>38</v>
      </c>
      <c r="C204" s="5">
        <v>69383.835500000016</v>
      </c>
      <c r="D204" s="5">
        <v>68725.66750000001</v>
      </c>
      <c r="E204" s="5">
        <v>68725.703999999998</v>
      </c>
      <c r="F204" s="17">
        <f t="shared" si="7"/>
        <v>-3.6499999987427145E-2</v>
      </c>
      <c r="G204" s="18">
        <f t="shared" si="8"/>
        <v>-5.3109706046037513E-7</v>
      </c>
    </row>
    <row r="205" spans="1:7" x14ac:dyDescent="0.25">
      <c r="A205" s="1" t="s">
        <v>9</v>
      </c>
      <c r="B205" s="16">
        <v>39</v>
      </c>
      <c r="C205" s="5">
        <v>1374.1272740131578</v>
      </c>
      <c r="D205" s="5">
        <v>1359.490774013158</v>
      </c>
      <c r="E205" s="5">
        <v>1359.490774013158</v>
      </c>
      <c r="F205" s="17">
        <f t="shared" si="7"/>
        <v>0</v>
      </c>
      <c r="G205" s="18">
        <f t="shared" si="8"/>
        <v>0</v>
      </c>
    </row>
    <row r="206" spans="1:7" x14ac:dyDescent="0.25">
      <c r="A206" s="1" t="s">
        <v>9</v>
      </c>
      <c r="B206" s="16">
        <v>40</v>
      </c>
      <c r="C206" s="5">
        <v>730.76649999999995</v>
      </c>
      <c r="D206" s="5">
        <v>1055.6165000000001</v>
      </c>
      <c r="E206" s="5">
        <v>716.16649999999993</v>
      </c>
      <c r="F206" s="17">
        <f t="shared" si="7"/>
        <v>339.45000000000016</v>
      </c>
      <c r="G206" s="18">
        <f t="shared" si="8"/>
        <v>0.3215656443414821</v>
      </c>
    </row>
    <row r="207" spans="1:7" x14ac:dyDescent="0.25">
      <c r="A207" s="1" t="s">
        <v>9</v>
      </c>
      <c r="B207" s="16">
        <v>41</v>
      </c>
      <c r="C207" s="5">
        <v>8244.2549999999992</v>
      </c>
      <c r="D207" s="5">
        <v>8181.84</v>
      </c>
      <c r="E207" s="5">
        <v>8181.84</v>
      </c>
      <c r="F207" s="17">
        <f t="shared" si="7"/>
        <v>0</v>
      </c>
      <c r="G207" s="18">
        <f t="shared" si="8"/>
        <v>0</v>
      </c>
    </row>
    <row r="208" spans="1:7" x14ac:dyDescent="0.25">
      <c r="A208" s="1" t="s">
        <v>9</v>
      </c>
      <c r="B208" s="16">
        <v>42</v>
      </c>
      <c r="C208" s="5">
        <v>-3344.779023999999</v>
      </c>
      <c r="D208" s="5">
        <v>-3347.9180239999991</v>
      </c>
      <c r="E208" s="5">
        <v>-3349.3780239999992</v>
      </c>
      <c r="F208" s="17">
        <f t="shared" si="7"/>
        <v>1.4600000000000364</v>
      </c>
      <c r="G208" s="18">
        <f t="shared" si="8"/>
        <v>-4.3609192027219026E-4</v>
      </c>
    </row>
    <row r="209" spans="1:7" x14ac:dyDescent="0.25">
      <c r="A209" s="1" t="s">
        <v>9</v>
      </c>
      <c r="B209" s="16">
        <v>43</v>
      </c>
      <c r="C209" s="5">
        <v>2419.7052000000003</v>
      </c>
      <c r="D209" s="5">
        <v>2520.0802000000003</v>
      </c>
      <c r="E209" s="5">
        <v>2389.5926999999997</v>
      </c>
      <c r="F209" s="17">
        <f t="shared" si="7"/>
        <v>130.48750000000064</v>
      </c>
      <c r="G209" s="18">
        <f t="shared" si="8"/>
        <v>5.1779106077656026E-2</v>
      </c>
    </row>
    <row r="210" spans="1:7" x14ac:dyDescent="0.25">
      <c r="A210" s="1" t="s">
        <v>9</v>
      </c>
      <c r="B210" s="16">
        <v>44</v>
      </c>
      <c r="C210" s="5">
        <v>4875.0757638157902</v>
      </c>
      <c r="D210" s="5">
        <v>5045.5307638157892</v>
      </c>
      <c r="E210" s="5">
        <v>4844.7807638157892</v>
      </c>
      <c r="F210" s="17">
        <f t="shared" si="7"/>
        <v>200.75</v>
      </c>
      <c r="G210" s="18">
        <f t="shared" si="8"/>
        <v>3.9787687241882669E-2</v>
      </c>
    </row>
    <row r="211" spans="1:7" x14ac:dyDescent="0.25">
      <c r="A211" s="1" t="s">
        <v>9</v>
      </c>
      <c r="B211" s="16">
        <v>45</v>
      </c>
      <c r="C211" s="5">
        <v>28362.698523684212</v>
      </c>
      <c r="D211" s="5">
        <v>29017.107023684213</v>
      </c>
      <c r="E211" s="5">
        <v>28305.466523684212</v>
      </c>
      <c r="F211" s="17">
        <f t="shared" si="7"/>
        <v>711.64050000000134</v>
      </c>
      <c r="G211" s="18">
        <f t="shared" si="8"/>
        <v>2.4524860435575099E-2</v>
      </c>
    </row>
    <row r="212" spans="1:7" x14ac:dyDescent="0.25">
      <c r="A212" s="1" t="s">
        <v>9</v>
      </c>
      <c r="B212" s="16">
        <v>46</v>
      </c>
      <c r="C212" s="5">
        <v>5714.6224999999995</v>
      </c>
      <c r="D212" s="5">
        <v>5860.1845000000003</v>
      </c>
      <c r="E212" s="5">
        <v>5692.2845000000007</v>
      </c>
      <c r="F212" s="17">
        <f t="shared" si="7"/>
        <v>167.89999999999964</v>
      </c>
      <c r="G212" s="18">
        <f t="shared" si="8"/>
        <v>2.8650975067423156E-2</v>
      </c>
    </row>
    <row r="213" spans="1:7" x14ac:dyDescent="0.25">
      <c r="A213" s="1" t="s">
        <v>9</v>
      </c>
      <c r="B213" s="16">
        <v>47</v>
      </c>
      <c r="C213" s="5">
        <v>20264.680589473686</v>
      </c>
      <c r="D213" s="5">
        <v>20227.268089473684</v>
      </c>
      <c r="E213" s="5">
        <v>20209.054589473686</v>
      </c>
      <c r="F213" s="17">
        <f t="shared" si="7"/>
        <v>18.213499999998021</v>
      </c>
      <c r="G213" s="18">
        <f t="shared" si="8"/>
        <v>9.0044290308666881E-4</v>
      </c>
    </row>
    <row r="214" spans="1:7" x14ac:dyDescent="0.25">
      <c r="A214" s="1" t="s">
        <v>9</v>
      </c>
      <c r="B214" s="16">
        <v>48</v>
      </c>
      <c r="C214" s="5">
        <v>6200.2915000000012</v>
      </c>
      <c r="D214" s="5">
        <v>6544.8150000000005</v>
      </c>
      <c r="E214" s="5">
        <v>6183.5015000000003</v>
      </c>
      <c r="F214" s="17">
        <f t="shared" si="7"/>
        <v>361.3135000000002</v>
      </c>
      <c r="G214" s="18">
        <f t="shared" si="8"/>
        <v>5.5206067703976382E-2</v>
      </c>
    </row>
    <row r="215" spans="1:7" x14ac:dyDescent="0.25">
      <c r="A215" s="1" t="s">
        <v>9</v>
      </c>
      <c r="B215" s="16">
        <v>49</v>
      </c>
      <c r="C215" s="5">
        <v>12883.77</v>
      </c>
      <c r="D215" s="5">
        <v>12855.957</v>
      </c>
      <c r="E215" s="5">
        <v>12855.957</v>
      </c>
      <c r="F215" s="17">
        <f t="shared" si="7"/>
        <v>0</v>
      </c>
      <c r="G215" s="18">
        <f t="shared" si="8"/>
        <v>0</v>
      </c>
    </row>
    <row r="216" spans="1:7" x14ac:dyDescent="0.25">
      <c r="A216" s="1" t="s">
        <v>9</v>
      </c>
      <c r="B216" s="16">
        <v>50</v>
      </c>
      <c r="C216" s="5">
        <v>96099.466421052624</v>
      </c>
      <c r="D216" s="5">
        <v>101209.46642105262</v>
      </c>
      <c r="E216" s="5">
        <v>101209.46642105262</v>
      </c>
      <c r="F216" s="17">
        <f t="shared" si="7"/>
        <v>0</v>
      </c>
      <c r="G216" s="18">
        <f t="shared" si="8"/>
        <v>0</v>
      </c>
    </row>
    <row r="217" spans="1:7" x14ac:dyDescent="0.25">
      <c r="A217" s="1" t="s">
        <v>9</v>
      </c>
      <c r="B217" s="16">
        <v>51</v>
      </c>
      <c r="C217" s="5">
        <v>9537.7485427631582</v>
      </c>
      <c r="D217" s="5">
        <v>9252.8295427631565</v>
      </c>
      <c r="E217" s="5">
        <v>9252.8295427631565</v>
      </c>
      <c r="F217" s="17">
        <f t="shared" si="7"/>
        <v>0</v>
      </c>
      <c r="G217" s="18">
        <f t="shared" si="8"/>
        <v>0</v>
      </c>
    </row>
    <row r="218" spans="1:7" x14ac:dyDescent="0.25">
      <c r="A218" s="1" t="s">
        <v>9</v>
      </c>
      <c r="B218" s="16">
        <v>52</v>
      </c>
      <c r="C218" s="5">
        <v>138266.31000164474</v>
      </c>
      <c r="D218" s="5">
        <v>141551.16400164473</v>
      </c>
      <c r="E218" s="5">
        <v>141551.16400164473</v>
      </c>
      <c r="F218" s="17">
        <f t="shared" si="7"/>
        <v>0</v>
      </c>
      <c r="G218" s="18">
        <f t="shared" si="8"/>
        <v>0</v>
      </c>
    </row>
    <row r="219" spans="1:7" x14ac:dyDescent="0.25">
      <c r="A219" s="1" t="s">
        <v>9</v>
      </c>
      <c r="B219" s="16">
        <v>53</v>
      </c>
      <c r="C219" s="5">
        <v>28735.226782894737</v>
      </c>
      <c r="D219" s="5">
        <v>27877.40378289474</v>
      </c>
      <c r="E219" s="5">
        <v>27877.40378289474</v>
      </c>
      <c r="F219" s="17">
        <f t="shared" si="7"/>
        <v>0</v>
      </c>
      <c r="G219" s="18">
        <f t="shared" si="8"/>
        <v>0</v>
      </c>
    </row>
    <row r="220" spans="1:7" x14ac:dyDescent="0.25">
      <c r="A220" s="1" t="s">
        <v>9</v>
      </c>
      <c r="B220" s="16">
        <v>54</v>
      </c>
      <c r="C220" s="5">
        <v>152764.33052894735</v>
      </c>
      <c r="D220" s="5">
        <v>153128.92902894737</v>
      </c>
      <c r="E220" s="5">
        <v>153128.92902894737</v>
      </c>
      <c r="F220" s="17">
        <f t="shared" si="7"/>
        <v>0</v>
      </c>
      <c r="G220" s="18">
        <f t="shared" si="8"/>
        <v>0</v>
      </c>
    </row>
    <row r="221" spans="1:7" x14ac:dyDescent="0.25">
      <c r="A221" s="1" t="s">
        <v>9</v>
      </c>
      <c r="B221" s="16">
        <v>55</v>
      </c>
      <c r="C221" s="5">
        <v>3455.6462042894736</v>
      </c>
      <c r="D221" s="5">
        <v>3470.1732042894737</v>
      </c>
      <c r="E221" s="5">
        <v>3444.623204289474</v>
      </c>
      <c r="F221" s="17">
        <f t="shared" si="7"/>
        <v>25.549999999999727</v>
      </c>
      <c r="G221" s="18">
        <f t="shared" si="8"/>
        <v>7.3627448821336717E-3</v>
      </c>
    </row>
    <row r="222" spans="1:7" x14ac:dyDescent="0.25">
      <c r="A222" s="1" t="s">
        <v>9</v>
      </c>
      <c r="B222" s="16">
        <v>56</v>
      </c>
      <c r="C222" s="5">
        <v>8347.6748121578967</v>
      </c>
      <c r="D222" s="5">
        <v>8339.9733121578956</v>
      </c>
      <c r="E222" s="5">
        <v>8340.0098121578958</v>
      </c>
      <c r="F222" s="17">
        <f t="shared" si="7"/>
        <v>-3.6500000000160071E-2</v>
      </c>
      <c r="G222" s="18">
        <f t="shared" si="8"/>
        <v>-4.3765128057365469E-6</v>
      </c>
    </row>
    <row r="223" spans="1:7" x14ac:dyDescent="0.25">
      <c r="A223" s="1" t="s">
        <v>9</v>
      </c>
      <c r="B223" s="16">
        <v>57</v>
      </c>
      <c r="C223" s="5">
        <v>7720.8750113684218</v>
      </c>
      <c r="D223" s="5">
        <v>7709.7060113684211</v>
      </c>
      <c r="E223" s="5">
        <v>7709.7060113684211</v>
      </c>
      <c r="F223" s="17">
        <f t="shared" si="7"/>
        <v>0</v>
      </c>
      <c r="G223" s="18">
        <f t="shared" si="8"/>
        <v>0</v>
      </c>
    </row>
    <row r="224" spans="1:7" x14ac:dyDescent="0.25">
      <c r="A224" s="1" t="s">
        <v>9</v>
      </c>
      <c r="B224" s="16">
        <v>58</v>
      </c>
      <c r="C224" s="5">
        <v>9950.8419935789461</v>
      </c>
      <c r="D224" s="5">
        <v>9942.9944935789481</v>
      </c>
      <c r="E224" s="5">
        <v>9935.6944935789488</v>
      </c>
      <c r="F224" s="17">
        <f t="shared" si="7"/>
        <v>7.2999999999992724</v>
      </c>
      <c r="G224" s="18">
        <f t="shared" si="8"/>
        <v>7.3418526025670783E-4</v>
      </c>
    </row>
    <row r="225" spans="1:7" x14ac:dyDescent="0.25">
      <c r="A225" s="1" t="s">
        <v>9</v>
      </c>
      <c r="B225" s="16">
        <v>59</v>
      </c>
      <c r="C225" s="5">
        <v>3755.0539344405593</v>
      </c>
      <c r="D225" s="5">
        <v>3740.2349344405593</v>
      </c>
      <c r="E225" s="5">
        <v>3740.2349344405593</v>
      </c>
      <c r="F225" s="17">
        <f t="shared" si="7"/>
        <v>0</v>
      </c>
      <c r="G225" s="18">
        <f t="shared" si="8"/>
        <v>0</v>
      </c>
    </row>
    <row r="226" spans="1:7" x14ac:dyDescent="0.25">
      <c r="A226" s="1" t="s">
        <v>9</v>
      </c>
      <c r="B226" s="16">
        <v>60</v>
      </c>
      <c r="C226" s="5">
        <v>3287.3682700669397</v>
      </c>
      <c r="D226" s="5">
        <v>3272.5492700669392</v>
      </c>
      <c r="E226" s="5">
        <v>3272.5492700669392</v>
      </c>
      <c r="F226" s="17">
        <f t="shared" si="7"/>
        <v>0</v>
      </c>
      <c r="G226" s="18">
        <f t="shared" si="8"/>
        <v>0</v>
      </c>
    </row>
    <row r="227" spans="1:7" x14ac:dyDescent="0.25">
      <c r="A227" s="1" t="s">
        <v>9</v>
      </c>
      <c r="B227" s="16">
        <v>61</v>
      </c>
      <c r="C227" s="5">
        <v>298109.81367161049</v>
      </c>
      <c r="D227" s="5">
        <v>289997.98200707691</v>
      </c>
      <c r="E227" s="5">
        <v>289997.98200707691</v>
      </c>
      <c r="F227" s="17">
        <f t="shared" si="7"/>
        <v>0</v>
      </c>
      <c r="G227" s="18">
        <f t="shared" si="8"/>
        <v>0</v>
      </c>
    </row>
    <row r="228" spans="1:7" x14ac:dyDescent="0.25">
      <c r="A228" s="1" t="s">
        <v>9</v>
      </c>
      <c r="B228" s="16">
        <v>62</v>
      </c>
      <c r="C228" s="5">
        <v>1397725.7882719634</v>
      </c>
      <c r="D228" s="5">
        <v>1405875.7100235634</v>
      </c>
      <c r="E228" s="5">
        <v>1405875.7465235635</v>
      </c>
      <c r="F228" s="17">
        <f t="shared" si="7"/>
        <v>-3.6500000162050128E-2</v>
      </c>
      <c r="G228" s="18">
        <f t="shared" si="8"/>
        <v>-2.5962465886431997E-8</v>
      </c>
    </row>
    <row r="229" spans="1:7" x14ac:dyDescent="0.25">
      <c r="A229" s="1" t="s">
        <v>9</v>
      </c>
      <c r="B229" s="16">
        <v>63</v>
      </c>
      <c r="C229" s="5">
        <v>7588.5108656710536</v>
      </c>
      <c r="D229" s="5">
        <v>7580.9553656710541</v>
      </c>
      <c r="E229" s="5">
        <v>7577.3053656710536</v>
      </c>
      <c r="F229" s="17">
        <f t="shared" si="7"/>
        <v>3.6500000000005457</v>
      </c>
      <c r="G229" s="18">
        <f t="shared" si="8"/>
        <v>4.8146965968549183E-4</v>
      </c>
    </row>
    <row r="230" spans="1:7" x14ac:dyDescent="0.25">
      <c r="A230" s="1" t="s">
        <v>9</v>
      </c>
      <c r="B230" s="16">
        <v>64</v>
      </c>
      <c r="C230" s="5">
        <v>7404.2017874187986</v>
      </c>
      <c r="D230" s="5">
        <v>7395.8797874188003</v>
      </c>
      <c r="E230" s="5">
        <v>7395.9162874187987</v>
      </c>
      <c r="F230" s="17">
        <f t="shared" si="7"/>
        <v>-3.6499999998341082E-2</v>
      </c>
      <c r="G230" s="18">
        <f t="shared" si="8"/>
        <v>-4.9351802689426577E-6</v>
      </c>
    </row>
    <row r="231" spans="1:7" x14ac:dyDescent="0.25">
      <c r="A231" s="1" t="s">
        <v>9</v>
      </c>
      <c r="B231" s="16">
        <v>65</v>
      </c>
      <c r="C231" s="5">
        <v>5386.2210702482062</v>
      </c>
      <c r="D231" s="5">
        <v>5367.0220702482065</v>
      </c>
      <c r="E231" s="5">
        <v>5367.0220702482065</v>
      </c>
      <c r="F231" s="17">
        <f t="shared" si="7"/>
        <v>0</v>
      </c>
      <c r="G231" s="18">
        <f t="shared" si="8"/>
        <v>0</v>
      </c>
    </row>
    <row r="232" spans="1:7" x14ac:dyDescent="0.25">
      <c r="A232" s="1" t="s">
        <v>9</v>
      </c>
      <c r="B232" s="16">
        <v>66</v>
      </c>
      <c r="C232" s="5">
        <v>3245.0793826612535</v>
      </c>
      <c r="D232" s="5">
        <v>3241.867382661253</v>
      </c>
      <c r="E232" s="5">
        <v>3241.867382661253</v>
      </c>
      <c r="F232" s="17">
        <f t="shared" si="7"/>
        <v>0</v>
      </c>
      <c r="G232" s="18">
        <f t="shared" si="8"/>
        <v>0</v>
      </c>
    </row>
    <row r="233" spans="1:7" x14ac:dyDescent="0.25">
      <c r="A233" s="1" t="s">
        <v>9</v>
      </c>
      <c r="B233" s="16">
        <v>67</v>
      </c>
      <c r="C233" s="5">
        <v>7035.595175825244</v>
      </c>
      <c r="D233" s="5">
        <v>7027.7476758252442</v>
      </c>
      <c r="E233" s="5">
        <v>7027.7476758252442</v>
      </c>
      <c r="F233" s="17">
        <f t="shared" si="7"/>
        <v>0</v>
      </c>
      <c r="G233" s="18">
        <f t="shared" si="8"/>
        <v>0</v>
      </c>
    </row>
    <row r="234" spans="1:7" x14ac:dyDescent="0.25">
      <c r="A234" s="1" t="s">
        <v>9</v>
      </c>
      <c r="B234" s="16">
        <v>68</v>
      </c>
      <c r="C234" s="5">
        <v>3586.6749283028157</v>
      </c>
      <c r="D234" s="5">
        <v>3581.9664283028151</v>
      </c>
      <c r="E234" s="5">
        <v>3582.0029283028152</v>
      </c>
      <c r="F234" s="17">
        <f t="shared" si="7"/>
        <v>-3.6500000000160071E-2</v>
      </c>
      <c r="G234" s="18">
        <f t="shared" si="8"/>
        <v>-1.0189933582781867E-5</v>
      </c>
    </row>
    <row r="235" spans="1:7" x14ac:dyDescent="0.25">
      <c r="A235" s="1" t="s">
        <v>9</v>
      </c>
      <c r="B235" s="16">
        <v>69</v>
      </c>
      <c r="C235" s="5">
        <v>9241.325499999999</v>
      </c>
      <c r="D235" s="5">
        <v>9233.5874999999996</v>
      </c>
      <c r="E235" s="5">
        <v>9233.5874999999996</v>
      </c>
      <c r="F235" s="17">
        <f t="shared" si="7"/>
        <v>0</v>
      </c>
      <c r="G235" s="18">
        <f t="shared" si="8"/>
        <v>0</v>
      </c>
    </row>
    <row r="236" spans="1:7" x14ac:dyDescent="0.25">
      <c r="A236" s="1" t="s">
        <v>9</v>
      </c>
      <c r="B236" s="16">
        <v>70</v>
      </c>
      <c r="C236" s="5">
        <v>4758.9454283028163</v>
      </c>
      <c r="D236" s="5">
        <v>4754.2369283028165</v>
      </c>
      <c r="E236" s="5">
        <v>4754.2369283028165</v>
      </c>
      <c r="F236" s="17">
        <f t="shared" si="7"/>
        <v>0</v>
      </c>
      <c r="G236" s="18">
        <f t="shared" si="8"/>
        <v>0</v>
      </c>
    </row>
    <row r="237" spans="1:7" x14ac:dyDescent="0.25">
      <c r="A237" s="1" t="s">
        <v>9</v>
      </c>
      <c r="B237" s="16">
        <v>71</v>
      </c>
      <c r="C237" s="5">
        <v>43710.497324018274</v>
      </c>
      <c r="D237" s="5">
        <v>43173.107824018269</v>
      </c>
      <c r="E237" s="5">
        <v>43173.107824018269</v>
      </c>
      <c r="F237" s="17">
        <f t="shared" si="7"/>
        <v>0</v>
      </c>
      <c r="G237" s="18">
        <f t="shared" si="8"/>
        <v>0</v>
      </c>
    </row>
    <row r="238" spans="1:7" x14ac:dyDescent="0.25">
      <c r="A238" s="1" t="s">
        <v>9</v>
      </c>
      <c r="B238" s="16">
        <v>72</v>
      </c>
      <c r="C238" s="5">
        <v>5864.9294999999993</v>
      </c>
      <c r="D238" s="5">
        <v>5864.2725</v>
      </c>
      <c r="E238" s="5">
        <v>5864.2725</v>
      </c>
      <c r="F238" s="17">
        <f t="shared" si="7"/>
        <v>0</v>
      </c>
      <c r="G238" s="18">
        <f t="shared" si="8"/>
        <v>0</v>
      </c>
    </row>
    <row r="239" spans="1:7" x14ac:dyDescent="0.25">
      <c r="A239" s="1" t="s">
        <v>9</v>
      </c>
      <c r="B239" s="16">
        <v>73</v>
      </c>
      <c r="C239" s="5">
        <v>6393.565506125783</v>
      </c>
      <c r="D239" s="5">
        <v>6371.4100061257832</v>
      </c>
      <c r="E239" s="5">
        <v>6371.4100061257832</v>
      </c>
      <c r="F239" s="17">
        <f t="shared" si="7"/>
        <v>0</v>
      </c>
      <c r="G239" s="18">
        <f t="shared" si="8"/>
        <v>0</v>
      </c>
    </row>
    <row r="240" spans="1:7" x14ac:dyDescent="0.25">
      <c r="A240" s="1" t="s">
        <v>9</v>
      </c>
      <c r="B240" s="16">
        <v>74</v>
      </c>
      <c r="C240" s="5">
        <v>3048.0923914643909</v>
      </c>
      <c r="D240" s="5">
        <v>3045.646891464391</v>
      </c>
      <c r="E240" s="5">
        <v>3045.6833914643908</v>
      </c>
      <c r="F240" s="17">
        <f t="shared" si="7"/>
        <v>-3.6499999999705324E-2</v>
      </c>
      <c r="G240" s="18">
        <f t="shared" si="8"/>
        <v>-1.1984317716541196E-5</v>
      </c>
    </row>
    <row r="241" spans="1:7" x14ac:dyDescent="0.25">
      <c r="A241" s="1" t="s">
        <v>9</v>
      </c>
      <c r="B241" s="16">
        <v>75</v>
      </c>
      <c r="C241" s="5">
        <v>3957.3665000000001</v>
      </c>
      <c r="D241" s="5">
        <v>3942.5475000000001</v>
      </c>
      <c r="E241" s="5">
        <v>3942.5475000000001</v>
      </c>
      <c r="F241" s="17">
        <f t="shared" si="7"/>
        <v>0</v>
      </c>
      <c r="G241" s="18">
        <f t="shared" si="8"/>
        <v>0</v>
      </c>
    </row>
    <row r="242" spans="1:7" x14ac:dyDescent="0.25">
      <c r="A242" s="1" t="s">
        <v>9</v>
      </c>
      <c r="B242" s="16">
        <v>76</v>
      </c>
      <c r="C242" s="5">
        <v>67342.5</v>
      </c>
      <c r="D242" s="5">
        <v>66247.5</v>
      </c>
      <c r="E242" s="5">
        <v>66247.5</v>
      </c>
      <c r="F242" s="17">
        <f t="shared" si="7"/>
        <v>0</v>
      </c>
      <c r="G242" s="18">
        <f t="shared" si="8"/>
        <v>0</v>
      </c>
    </row>
    <row r="243" spans="1:7" x14ac:dyDescent="0.25">
      <c r="A243" s="1" t="s">
        <v>9</v>
      </c>
      <c r="B243" s="16">
        <v>77</v>
      </c>
      <c r="C243" s="5">
        <v>1989.1176381578948</v>
      </c>
      <c r="D243" s="5">
        <v>1945.3176381578949</v>
      </c>
      <c r="E243" s="5">
        <v>1945.3176381578949</v>
      </c>
      <c r="F243" s="17">
        <f t="shared" si="7"/>
        <v>0</v>
      </c>
      <c r="G243" s="18">
        <f t="shared" si="8"/>
        <v>0</v>
      </c>
    </row>
    <row r="244" spans="1:7" x14ac:dyDescent="0.25">
      <c r="A244" s="1" t="s">
        <v>9</v>
      </c>
      <c r="B244" s="16">
        <v>78</v>
      </c>
      <c r="C244" s="5">
        <v>2368.8301644736839</v>
      </c>
      <c r="D244" s="5">
        <v>2325.0301644736842</v>
      </c>
      <c r="E244" s="5">
        <v>2325.0301644736842</v>
      </c>
      <c r="F244" s="17">
        <f t="shared" si="7"/>
        <v>0</v>
      </c>
      <c r="G244" s="18">
        <f t="shared" si="8"/>
        <v>0</v>
      </c>
    </row>
    <row r="245" spans="1:7" x14ac:dyDescent="0.25">
      <c r="A245" s="1" t="s">
        <v>9</v>
      </c>
      <c r="B245" s="16">
        <v>79</v>
      </c>
      <c r="C245" s="5">
        <v>2075597.0560361845</v>
      </c>
      <c r="D245" s="5">
        <v>2069027.0560361843</v>
      </c>
      <c r="E245" s="5">
        <v>2069027.0560361843</v>
      </c>
      <c r="F245" s="17">
        <f t="shared" si="7"/>
        <v>0</v>
      </c>
      <c r="G245" s="18">
        <f t="shared" si="8"/>
        <v>0</v>
      </c>
    </row>
    <row r="246" spans="1:7" x14ac:dyDescent="0.25">
      <c r="A246" s="1" t="s">
        <v>9</v>
      </c>
      <c r="B246" s="16">
        <v>80</v>
      </c>
      <c r="C246" s="5">
        <v>15696.24331653403</v>
      </c>
      <c r="D246" s="5">
        <v>15476.732316534031</v>
      </c>
      <c r="E246" s="5">
        <v>15476.732316534031</v>
      </c>
      <c r="F246" s="17">
        <f t="shared" si="7"/>
        <v>0</v>
      </c>
      <c r="G246" s="18">
        <f t="shared" si="8"/>
        <v>0</v>
      </c>
    </row>
    <row r="247" spans="1:7" x14ac:dyDescent="0.25">
      <c r="A247" s="1" t="s">
        <v>9</v>
      </c>
      <c r="B247" s="16">
        <v>81</v>
      </c>
      <c r="C247" s="5">
        <v>9718.3804999999993</v>
      </c>
      <c r="D247" s="5">
        <v>9696.2979999999989</v>
      </c>
      <c r="E247" s="5">
        <v>9696.334499999999</v>
      </c>
      <c r="F247" s="17">
        <f t="shared" si="7"/>
        <v>-3.6500000000160071E-2</v>
      </c>
      <c r="G247" s="18">
        <f t="shared" si="8"/>
        <v>-3.7643232499826299E-6</v>
      </c>
    </row>
    <row r="248" spans="1:7" x14ac:dyDescent="0.25">
      <c r="A248" s="1" t="s">
        <v>9</v>
      </c>
      <c r="B248" s="16">
        <v>82</v>
      </c>
      <c r="C248" s="5">
        <v>8286.4897837087883</v>
      </c>
      <c r="D248" s="5">
        <v>8231.484283708789</v>
      </c>
      <c r="E248" s="5">
        <v>8231.5207837087873</v>
      </c>
      <c r="F248" s="17">
        <f t="shared" si="7"/>
        <v>-3.6499999998341082E-2</v>
      </c>
      <c r="G248" s="18">
        <f t="shared" si="8"/>
        <v>-4.4341942158086206E-6</v>
      </c>
    </row>
    <row r="249" spans="1:7" x14ac:dyDescent="0.25">
      <c r="A249" s="1" t="s">
        <v>9</v>
      </c>
      <c r="B249" s="16">
        <v>83</v>
      </c>
      <c r="C249" s="5">
        <v>4406.1762618720095</v>
      </c>
      <c r="D249" s="5">
        <v>4394.9707618720104</v>
      </c>
      <c r="E249" s="5">
        <v>4394.9707618720104</v>
      </c>
      <c r="F249" s="17">
        <f t="shared" si="7"/>
        <v>0</v>
      </c>
      <c r="G249" s="18">
        <f t="shared" si="8"/>
        <v>0</v>
      </c>
    </row>
    <row r="250" spans="1:7" x14ac:dyDescent="0.25">
      <c r="A250" s="1" t="s">
        <v>9</v>
      </c>
      <c r="B250" s="16">
        <v>84</v>
      </c>
      <c r="C250" s="5">
        <v>3426.2914999999998</v>
      </c>
      <c r="D250" s="5">
        <v>3421.6195000000002</v>
      </c>
      <c r="E250" s="5">
        <v>3421.6560000000004</v>
      </c>
      <c r="F250" s="17">
        <f t="shared" si="7"/>
        <v>-3.6500000000160071E-2</v>
      </c>
      <c r="G250" s="18">
        <f t="shared" si="8"/>
        <v>-1.0667463170630186E-5</v>
      </c>
    </row>
    <row r="251" spans="1:7" x14ac:dyDescent="0.25">
      <c r="A251" s="1" t="s">
        <v>9</v>
      </c>
      <c r="B251" s="16">
        <v>85</v>
      </c>
      <c r="C251" s="5">
        <v>4714.7095162348178</v>
      </c>
      <c r="D251" s="5">
        <v>4705.6575162348181</v>
      </c>
      <c r="E251" s="5">
        <v>4705.6575162348181</v>
      </c>
      <c r="F251" s="17">
        <f t="shared" si="7"/>
        <v>0</v>
      </c>
      <c r="G251" s="18">
        <f t="shared" si="8"/>
        <v>0</v>
      </c>
    </row>
    <row r="252" spans="1:7" x14ac:dyDescent="0.25">
      <c r="A252" s="1" t="s">
        <v>9</v>
      </c>
      <c r="B252" s="16">
        <v>86</v>
      </c>
      <c r="C252" s="5">
        <v>6446.9066359845419</v>
      </c>
      <c r="D252" s="5">
        <v>6429.1676359845424</v>
      </c>
      <c r="E252" s="5">
        <v>6429.1676359845424</v>
      </c>
      <c r="F252" s="17">
        <f t="shared" si="7"/>
        <v>0</v>
      </c>
      <c r="G252" s="18">
        <f t="shared" si="8"/>
        <v>0</v>
      </c>
    </row>
    <row r="253" spans="1:7" x14ac:dyDescent="0.25">
      <c r="A253" s="1" t="s">
        <v>9</v>
      </c>
      <c r="B253" s="16">
        <v>87</v>
      </c>
      <c r="C253" s="5">
        <v>5287.39</v>
      </c>
      <c r="D253" s="5">
        <v>5284.2145</v>
      </c>
      <c r="E253" s="5">
        <v>5284.2509999999993</v>
      </c>
      <c r="F253" s="17">
        <f t="shared" si="7"/>
        <v>-3.6499999999250576E-2</v>
      </c>
      <c r="G253" s="18">
        <f t="shared" si="8"/>
        <v>-6.9073653235027791E-6</v>
      </c>
    </row>
    <row r="254" spans="1:7" x14ac:dyDescent="0.25">
      <c r="A254" s="1" t="s">
        <v>9</v>
      </c>
      <c r="B254" s="16">
        <v>88</v>
      </c>
      <c r="C254" s="5">
        <v>4899.1248773086127</v>
      </c>
      <c r="D254" s="5">
        <v>4894.5258773086125</v>
      </c>
      <c r="E254" s="5">
        <v>4894.5258773086125</v>
      </c>
      <c r="F254" s="17">
        <f t="shared" si="7"/>
        <v>0</v>
      </c>
      <c r="G254" s="18">
        <f t="shared" si="8"/>
        <v>0</v>
      </c>
    </row>
    <row r="255" spans="1:7" x14ac:dyDescent="0.25">
      <c r="A255" s="1" t="s">
        <v>9</v>
      </c>
      <c r="B255" s="16">
        <v>89</v>
      </c>
      <c r="C255" s="5">
        <v>5560.6206939791127</v>
      </c>
      <c r="D255" s="5">
        <v>5553.5761939791137</v>
      </c>
      <c r="E255" s="5">
        <v>5553.6126939791138</v>
      </c>
      <c r="F255" s="17">
        <f t="shared" si="7"/>
        <v>-3.6500000000160071E-2</v>
      </c>
      <c r="G255" s="18">
        <f t="shared" si="8"/>
        <v>-6.5723416273159976E-6</v>
      </c>
    </row>
    <row r="256" spans="1:7" x14ac:dyDescent="0.25">
      <c r="A256" s="1" t="s">
        <v>9</v>
      </c>
      <c r="B256" s="16">
        <v>90</v>
      </c>
      <c r="C256" s="5">
        <v>4220.8829591443118</v>
      </c>
      <c r="D256" s="5">
        <v>4219.4959591443112</v>
      </c>
      <c r="E256" s="5">
        <v>4219.4959591443112</v>
      </c>
      <c r="F256" s="17">
        <f t="shared" si="7"/>
        <v>0</v>
      </c>
      <c r="G256" s="18">
        <f t="shared" si="8"/>
        <v>0</v>
      </c>
    </row>
    <row r="257" spans="1:7" x14ac:dyDescent="0.25">
      <c r="A257" s="1" t="s">
        <v>9</v>
      </c>
      <c r="B257" s="16">
        <v>91</v>
      </c>
      <c r="C257" s="5">
        <v>7152.5924496457501</v>
      </c>
      <c r="D257" s="5">
        <v>7079.5194496457498</v>
      </c>
      <c r="E257" s="5">
        <v>7079.5194496457498</v>
      </c>
      <c r="F257" s="17">
        <f t="shared" si="7"/>
        <v>0</v>
      </c>
      <c r="G257" s="18">
        <f t="shared" si="8"/>
        <v>0</v>
      </c>
    </row>
    <row r="258" spans="1:7" x14ac:dyDescent="0.25">
      <c r="A258" s="1" t="s">
        <v>9</v>
      </c>
      <c r="B258" s="16">
        <v>92</v>
      </c>
      <c r="C258" s="5">
        <v>12073.812677766149</v>
      </c>
      <c r="D258" s="5">
        <v>12066.147677766148</v>
      </c>
      <c r="E258" s="5">
        <v>12066.147677766148</v>
      </c>
      <c r="F258" s="17">
        <f t="shared" si="7"/>
        <v>0</v>
      </c>
      <c r="G258" s="18">
        <f t="shared" si="8"/>
        <v>0</v>
      </c>
    </row>
    <row r="259" spans="1:7" x14ac:dyDescent="0.25">
      <c r="A259" s="1" t="s">
        <v>9</v>
      </c>
      <c r="B259" s="16">
        <v>93</v>
      </c>
      <c r="C259" s="5">
        <v>8297.5481315143079</v>
      </c>
      <c r="D259" s="5">
        <v>8281.634131514309</v>
      </c>
      <c r="E259" s="5">
        <v>8281.634131514309</v>
      </c>
      <c r="F259" s="17">
        <f t="shared" si="7"/>
        <v>0</v>
      </c>
      <c r="G259" s="18">
        <f t="shared" si="8"/>
        <v>0</v>
      </c>
    </row>
    <row r="260" spans="1:7" x14ac:dyDescent="0.25">
      <c r="A260" s="1" t="s">
        <v>9</v>
      </c>
      <c r="B260" s="16">
        <v>94</v>
      </c>
      <c r="C260" s="5">
        <v>5198.9465171749625</v>
      </c>
      <c r="D260" s="5">
        <v>5189.8580171749636</v>
      </c>
      <c r="E260" s="5">
        <v>5189.8580171749636</v>
      </c>
      <c r="F260" s="17">
        <f t="shared" si="7"/>
        <v>0</v>
      </c>
      <c r="G260" s="18">
        <f t="shared" si="8"/>
        <v>0</v>
      </c>
    </row>
    <row r="261" spans="1:7" x14ac:dyDescent="0.25">
      <c r="A261" s="1" t="s">
        <v>9</v>
      </c>
      <c r="B261" s="16">
        <v>95</v>
      </c>
      <c r="C261" s="5">
        <v>4821.0639367134027</v>
      </c>
      <c r="D261" s="5">
        <v>4816.4284367134023</v>
      </c>
      <c r="E261" s="5">
        <v>4816.4284367134023</v>
      </c>
      <c r="F261" s="17">
        <f t="shared" ref="F261:F324" si="9">D261-E261</f>
        <v>0</v>
      </c>
      <c r="G261" s="18">
        <f t="shared" ref="G261:G324" si="10">F261/D261</f>
        <v>0</v>
      </c>
    </row>
    <row r="262" spans="1:7" x14ac:dyDescent="0.25">
      <c r="A262" s="1" t="s">
        <v>9</v>
      </c>
      <c r="B262" s="16">
        <v>96</v>
      </c>
      <c r="C262" s="5">
        <v>4123.2627199741219</v>
      </c>
      <c r="D262" s="5">
        <v>4119.7222199741209</v>
      </c>
      <c r="E262" s="5">
        <v>4119.7222199741209</v>
      </c>
      <c r="F262" s="17">
        <f t="shared" si="9"/>
        <v>0</v>
      </c>
      <c r="G262" s="18">
        <f t="shared" si="10"/>
        <v>0</v>
      </c>
    </row>
    <row r="263" spans="1:7" x14ac:dyDescent="0.25">
      <c r="A263" s="1" t="s">
        <v>9</v>
      </c>
      <c r="B263" s="16">
        <v>97</v>
      </c>
      <c r="C263" s="5">
        <v>1844.8852474449072</v>
      </c>
      <c r="D263" s="5">
        <v>1837.5122474449072</v>
      </c>
      <c r="E263" s="5">
        <v>1837.5122474449072</v>
      </c>
      <c r="F263" s="17">
        <f t="shared" si="9"/>
        <v>0</v>
      </c>
      <c r="G263" s="18">
        <f t="shared" si="10"/>
        <v>0</v>
      </c>
    </row>
    <row r="264" spans="1:7" x14ac:dyDescent="0.25">
      <c r="A264" s="1" t="s">
        <v>9</v>
      </c>
      <c r="B264" s="16">
        <v>98</v>
      </c>
      <c r="C264" s="5">
        <v>3755.9707665389215</v>
      </c>
      <c r="D264" s="5">
        <v>3749.875266538922</v>
      </c>
      <c r="E264" s="5">
        <v>3749.9117665389213</v>
      </c>
      <c r="F264" s="17">
        <f t="shared" si="9"/>
        <v>-3.6499999999250576E-2</v>
      </c>
      <c r="G264" s="18">
        <f t="shared" si="10"/>
        <v>-9.7336570965304466E-6</v>
      </c>
    </row>
    <row r="265" spans="1:7" x14ac:dyDescent="0.25">
      <c r="A265" s="1" t="s">
        <v>9</v>
      </c>
      <c r="B265" s="16">
        <v>99</v>
      </c>
      <c r="C265" s="5">
        <v>3686.6609045418891</v>
      </c>
      <c r="D265" s="5">
        <v>3682.0619045418889</v>
      </c>
      <c r="E265" s="5">
        <v>3682.0619045418889</v>
      </c>
      <c r="F265" s="17">
        <f t="shared" si="9"/>
        <v>0</v>
      </c>
      <c r="G265" s="18">
        <f t="shared" si="10"/>
        <v>0</v>
      </c>
    </row>
    <row r="266" spans="1:7" x14ac:dyDescent="0.25">
      <c r="A266" s="1" t="s">
        <v>9</v>
      </c>
      <c r="B266" s="16">
        <v>100</v>
      </c>
      <c r="C266" s="5">
        <v>3272.0029797670913</v>
      </c>
      <c r="D266" s="5">
        <v>3267.4039797670916</v>
      </c>
      <c r="E266" s="5">
        <v>3267.4039797670916</v>
      </c>
      <c r="F266" s="17">
        <f t="shared" si="9"/>
        <v>0</v>
      </c>
      <c r="G266" s="18">
        <f t="shared" si="10"/>
        <v>0</v>
      </c>
    </row>
    <row r="267" spans="1:7" x14ac:dyDescent="0.25">
      <c r="A267" s="1" t="s">
        <v>9</v>
      </c>
      <c r="B267" s="16">
        <v>101</v>
      </c>
      <c r="C267" s="5">
        <v>6618.344864783654</v>
      </c>
      <c r="D267" s="5">
        <v>6595.933864783653</v>
      </c>
      <c r="E267" s="5">
        <v>6595.933864783653</v>
      </c>
      <c r="F267" s="17">
        <f t="shared" si="9"/>
        <v>0</v>
      </c>
      <c r="G267" s="18">
        <f t="shared" si="10"/>
        <v>0</v>
      </c>
    </row>
    <row r="268" spans="1:7" x14ac:dyDescent="0.25">
      <c r="A268" s="1" t="s">
        <v>9</v>
      </c>
      <c r="B268" s="16">
        <v>102</v>
      </c>
      <c r="C268" s="5">
        <v>15149.106</v>
      </c>
      <c r="D268" s="5">
        <v>15108.4085</v>
      </c>
      <c r="E268" s="5">
        <v>15108.4815</v>
      </c>
      <c r="F268" s="17">
        <f t="shared" si="9"/>
        <v>-7.3000000000320142E-2</v>
      </c>
      <c r="G268" s="18">
        <f t="shared" si="10"/>
        <v>-4.831746507272433E-6</v>
      </c>
    </row>
    <row r="269" spans="1:7" x14ac:dyDescent="0.25">
      <c r="A269" s="1" t="s">
        <v>9</v>
      </c>
      <c r="B269" s="16">
        <v>103</v>
      </c>
      <c r="C269" s="5">
        <v>3834.3983973695713</v>
      </c>
      <c r="D269" s="5">
        <v>3819.5793973695709</v>
      </c>
      <c r="E269" s="5">
        <v>3819.5793973695709</v>
      </c>
      <c r="F269" s="17">
        <f t="shared" si="9"/>
        <v>0</v>
      </c>
      <c r="G269" s="18">
        <f t="shared" si="10"/>
        <v>0</v>
      </c>
    </row>
    <row r="270" spans="1:7" x14ac:dyDescent="0.25">
      <c r="A270" s="1" t="s">
        <v>9</v>
      </c>
      <c r="B270" s="16">
        <v>104</v>
      </c>
      <c r="C270" s="5">
        <v>5346.4105</v>
      </c>
      <c r="D270" s="5">
        <v>5340.6070000000009</v>
      </c>
      <c r="E270" s="5">
        <v>5340.6070000000009</v>
      </c>
      <c r="F270" s="17">
        <f t="shared" si="9"/>
        <v>0</v>
      </c>
      <c r="G270" s="18">
        <f t="shared" si="10"/>
        <v>0</v>
      </c>
    </row>
    <row r="271" spans="1:7" x14ac:dyDescent="0.25">
      <c r="A271" s="1" t="s">
        <v>9</v>
      </c>
      <c r="B271" s="16">
        <v>105</v>
      </c>
      <c r="C271" s="5">
        <v>34442.528099007985</v>
      </c>
      <c r="D271" s="5">
        <v>34433.220599007982</v>
      </c>
      <c r="E271" s="5">
        <v>34433.366599007983</v>
      </c>
      <c r="F271" s="17">
        <f t="shared" si="9"/>
        <v>-0.14600000000064028</v>
      </c>
      <c r="G271" s="18">
        <f t="shared" si="10"/>
        <v>-4.2400913263642415E-6</v>
      </c>
    </row>
    <row r="272" spans="1:7" x14ac:dyDescent="0.25">
      <c r="A272" s="1" t="s">
        <v>9</v>
      </c>
      <c r="B272" s="16">
        <v>106</v>
      </c>
      <c r="C272" s="5">
        <v>10287.478095950037</v>
      </c>
      <c r="D272" s="5">
        <v>10274.666595950037</v>
      </c>
      <c r="E272" s="5">
        <v>10274.703095950037</v>
      </c>
      <c r="F272" s="17">
        <f t="shared" si="9"/>
        <v>-3.6500000000160071E-2</v>
      </c>
      <c r="G272" s="18">
        <f t="shared" si="10"/>
        <v>-3.552426704974278E-6</v>
      </c>
    </row>
    <row r="273" spans="1:7" x14ac:dyDescent="0.25">
      <c r="A273" s="1" t="s">
        <v>9</v>
      </c>
      <c r="B273" s="16">
        <v>107</v>
      </c>
      <c r="C273" s="5">
        <v>4915.300098792326</v>
      </c>
      <c r="D273" s="5">
        <v>4904.1310987923262</v>
      </c>
      <c r="E273" s="5">
        <v>4904.1310987923262</v>
      </c>
      <c r="F273" s="17">
        <f t="shared" si="9"/>
        <v>0</v>
      </c>
      <c r="G273" s="18">
        <f t="shared" si="10"/>
        <v>0</v>
      </c>
    </row>
    <row r="274" spans="1:7" x14ac:dyDescent="0.25">
      <c r="A274" s="1" t="s">
        <v>9</v>
      </c>
      <c r="B274" s="16">
        <v>108</v>
      </c>
      <c r="C274" s="5">
        <v>8817.1357353681688</v>
      </c>
      <c r="D274" s="5">
        <v>8736.4707353681697</v>
      </c>
      <c r="E274" s="5">
        <v>8736.507235368168</v>
      </c>
      <c r="F274" s="17">
        <f t="shared" si="9"/>
        <v>-3.6499999998341082E-2</v>
      </c>
      <c r="G274" s="18">
        <f t="shared" si="10"/>
        <v>-4.1778884293146902E-6</v>
      </c>
    </row>
    <row r="275" spans="1:7" x14ac:dyDescent="0.25">
      <c r="A275" s="1" t="s">
        <v>9</v>
      </c>
      <c r="B275" s="16">
        <v>109</v>
      </c>
      <c r="C275" s="5">
        <v>8052.1153159629184</v>
      </c>
      <c r="D275" s="5">
        <v>8044.6693159629185</v>
      </c>
      <c r="E275" s="5">
        <v>8044.6693159629185</v>
      </c>
      <c r="F275" s="17">
        <f t="shared" si="9"/>
        <v>0</v>
      </c>
      <c r="G275" s="18">
        <f t="shared" si="10"/>
        <v>0</v>
      </c>
    </row>
    <row r="276" spans="1:7" x14ac:dyDescent="0.25">
      <c r="A276" s="1" t="s">
        <v>9</v>
      </c>
      <c r="B276" s="16">
        <v>110</v>
      </c>
      <c r="C276" s="5">
        <v>7109.2476111671895</v>
      </c>
      <c r="D276" s="5">
        <v>7091.4356111671877</v>
      </c>
      <c r="E276" s="5">
        <v>7091.4356111671877</v>
      </c>
      <c r="F276" s="17">
        <f t="shared" si="9"/>
        <v>0</v>
      </c>
      <c r="G276" s="18">
        <f t="shared" si="10"/>
        <v>0</v>
      </c>
    </row>
    <row r="277" spans="1:7" x14ac:dyDescent="0.25">
      <c r="A277" s="1" t="s">
        <v>9</v>
      </c>
      <c r="B277" s="16">
        <v>111</v>
      </c>
      <c r="C277" s="5">
        <v>6267.1193159629192</v>
      </c>
      <c r="D277" s="5">
        <v>6259.9288159629177</v>
      </c>
      <c r="E277" s="5">
        <v>6259.9653159629179</v>
      </c>
      <c r="F277" s="17">
        <f t="shared" si="9"/>
        <v>-3.6500000000160071E-2</v>
      </c>
      <c r="G277" s="18">
        <f t="shared" si="10"/>
        <v>-5.8307372293251152E-6</v>
      </c>
    </row>
    <row r="278" spans="1:7" x14ac:dyDescent="0.25">
      <c r="A278" s="1" t="s">
        <v>9</v>
      </c>
      <c r="B278" s="16">
        <v>112</v>
      </c>
      <c r="C278" s="5">
        <v>7551.4120000000012</v>
      </c>
      <c r="D278" s="5">
        <v>7536.5565000000006</v>
      </c>
      <c r="E278" s="5">
        <v>7536.5930000000008</v>
      </c>
      <c r="F278" s="17">
        <f t="shared" si="9"/>
        <v>-3.6500000000160071E-2</v>
      </c>
      <c r="G278" s="18">
        <f t="shared" si="10"/>
        <v>-4.8430606206110268E-6</v>
      </c>
    </row>
    <row r="279" spans="1:7" x14ac:dyDescent="0.25">
      <c r="A279" s="1" t="s">
        <v>9</v>
      </c>
      <c r="B279" s="16">
        <v>113</v>
      </c>
      <c r="C279" s="5">
        <v>7452.0589999999993</v>
      </c>
      <c r="D279" s="5">
        <v>7425.0124999999998</v>
      </c>
      <c r="E279" s="5">
        <v>7425.0124999999998</v>
      </c>
      <c r="F279" s="17">
        <f t="shared" si="9"/>
        <v>0</v>
      </c>
      <c r="G279" s="18">
        <f t="shared" si="10"/>
        <v>0</v>
      </c>
    </row>
    <row r="280" spans="1:7" x14ac:dyDescent="0.25">
      <c r="A280" s="1" t="s">
        <v>9</v>
      </c>
      <c r="B280" s="16">
        <v>114</v>
      </c>
      <c r="C280" s="5">
        <v>6860.7224999999999</v>
      </c>
      <c r="D280" s="5">
        <v>6849.5535</v>
      </c>
      <c r="E280" s="5">
        <v>6849.5535</v>
      </c>
      <c r="F280" s="17">
        <f t="shared" si="9"/>
        <v>0</v>
      </c>
      <c r="G280" s="18">
        <f t="shared" si="10"/>
        <v>0</v>
      </c>
    </row>
    <row r="281" spans="1:7" x14ac:dyDescent="0.25">
      <c r="A281" s="1" t="s">
        <v>9</v>
      </c>
      <c r="B281" s="16">
        <v>115</v>
      </c>
      <c r="C281" s="5">
        <v>-448.98080120689497</v>
      </c>
      <c r="D281" s="5">
        <v>-478.39980120689484</v>
      </c>
      <c r="E281" s="5">
        <v>-478.39980120689484</v>
      </c>
      <c r="F281" s="17">
        <f t="shared" si="9"/>
        <v>0</v>
      </c>
      <c r="G281" s="18">
        <f t="shared" si="10"/>
        <v>0</v>
      </c>
    </row>
    <row r="282" spans="1:7" x14ac:dyDescent="0.25">
      <c r="A282" s="1" t="s">
        <v>9</v>
      </c>
      <c r="B282" s="16">
        <v>116</v>
      </c>
      <c r="C282" s="5">
        <v>3234.8125</v>
      </c>
      <c r="D282" s="5">
        <v>3219.9570000000003</v>
      </c>
      <c r="E282" s="5">
        <v>3219.9570000000003</v>
      </c>
      <c r="F282" s="17">
        <f t="shared" si="9"/>
        <v>0</v>
      </c>
      <c r="G282" s="18">
        <f t="shared" si="10"/>
        <v>0</v>
      </c>
    </row>
    <row r="283" spans="1:7" x14ac:dyDescent="0.25">
      <c r="A283" s="1" t="s">
        <v>9</v>
      </c>
      <c r="B283" s="16">
        <v>117</v>
      </c>
      <c r="C283" s="5">
        <v>5950.6193133193783</v>
      </c>
      <c r="D283" s="5">
        <v>5941.2753133193773</v>
      </c>
      <c r="E283" s="5">
        <v>5941.3118133193775</v>
      </c>
      <c r="F283" s="17">
        <f t="shared" si="9"/>
        <v>-3.6500000000160071E-2</v>
      </c>
      <c r="G283" s="18">
        <f t="shared" si="10"/>
        <v>-6.1434621483257943E-6</v>
      </c>
    </row>
    <row r="284" spans="1:7" x14ac:dyDescent="0.25">
      <c r="A284" s="1" t="s">
        <v>9</v>
      </c>
      <c r="B284" s="16">
        <v>118</v>
      </c>
      <c r="C284" s="5">
        <v>3585.0299999999997</v>
      </c>
      <c r="D284" s="5">
        <v>3573.8609999999999</v>
      </c>
      <c r="E284" s="5">
        <v>3573.8609999999999</v>
      </c>
      <c r="F284" s="17">
        <f t="shared" si="9"/>
        <v>0</v>
      </c>
      <c r="G284" s="18">
        <f t="shared" si="10"/>
        <v>0</v>
      </c>
    </row>
    <row r="285" spans="1:7" x14ac:dyDescent="0.25">
      <c r="A285" s="1" t="s">
        <v>9</v>
      </c>
      <c r="B285" s="16">
        <v>119</v>
      </c>
      <c r="C285" s="5">
        <v>7107.4105112359684</v>
      </c>
      <c r="D285" s="5">
        <v>7099.8915112359691</v>
      </c>
      <c r="E285" s="5">
        <v>7099.8915112359691</v>
      </c>
      <c r="F285" s="17">
        <f t="shared" si="9"/>
        <v>0</v>
      </c>
      <c r="G285" s="18">
        <f t="shared" si="10"/>
        <v>0</v>
      </c>
    </row>
    <row r="286" spans="1:7" x14ac:dyDescent="0.25">
      <c r="A286" s="6" t="s">
        <v>10</v>
      </c>
      <c r="B286" s="16">
        <v>1</v>
      </c>
      <c r="C286" s="5">
        <v>1722.0005285704428</v>
      </c>
      <c r="D286" s="5">
        <v>1720.7447285704425</v>
      </c>
      <c r="E286" s="5">
        <v>1721.3089285704427</v>
      </c>
      <c r="F286" s="17">
        <f t="shared" si="9"/>
        <v>-0.56420000000025539</v>
      </c>
      <c r="G286" s="18">
        <f t="shared" si="10"/>
        <v>-3.2788128920724954E-4</v>
      </c>
    </row>
    <row r="287" spans="1:7" x14ac:dyDescent="0.25">
      <c r="A287" s="6" t="s">
        <v>10</v>
      </c>
      <c r="B287" s="16">
        <v>2</v>
      </c>
      <c r="C287" s="5">
        <v>5525.4596371238795</v>
      </c>
      <c r="D287" s="5">
        <v>5521.8826371238792</v>
      </c>
      <c r="E287" s="5">
        <v>5521.9556371238796</v>
      </c>
      <c r="F287" s="17">
        <f t="shared" si="9"/>
        <v>-7.3000000000320142E-2</v>
      </c>
      <c r="G287" s="18">
        <f t="shared" si="10"/>
        <v>-1.32201288577808E-5</v>
      </c>
    </row>
    <row r="288" spans="1:7" x14ac:dyDescent="0.25">
      <c r="A288" s="6" t="s">
        <v>10</v>
      </c>
      <c r="B288" s="16">
        <v>3</v>
      </c>
      <c r="C288" s="5">
        <v>4467.7460000000001</v>
      </c>
      <c r="D288" s="5">
        <v>4466.4684999999999</v>
      </c>
      <c r="E288" s="5">
        <v>4466.5050000000001</v>
      </c>
      <c r="F288" s="17">
        <f t="shared" si="9"/>
        <v>-3.6500000000160071E-2</v>
      </c>
      <c r="G288" s="18">
        <f t="shared" si="10"/>
        <v>-8.1720043475421515E-6</v>
      </c>
    </row>
    <row r="289" spans="1:7" x14ac:dyDescent="0.25">
      <c r="A289" s="6" t="s">
        <v>10</v>
      </c>
      <c r="B289" s="16">
        <v>4</v>
      </c>
      <c r="C289" s="5">
        <v>5026.4994297427947</v>
      </c>
      <c r="D289" s="5">
        <v>5024.7474297427952</v>
      </c>
      <c r="E289" s="5">
        <v>5024.7839297427954</v>
      </c>
      <c r="F289" s="17">
        <f t="shared" si="9"/>
        <v>-3.6500000000160071E-2</v>
      </c>
      <c r="G289" s="18">
        <f t="shared" si="10"/>
        <v>-7.2640467029461058E-6</v>
      </c>
    </row>
    <row r="290" spans="1:7" x14ac:dyDescent="0.25">
      <c r="A290" s="6" t="s">
        <v>10</v>
      </c>
      <c r="B290" s="16">
        <v>5</v>
      </c>
      <c r="C290" s="5">
        <v>2925.3758071379179</v>
      </c>
      <c r="D290" s="5">
        <v>2924.5728071379176</v>
      </c>
      <c r="E290" s="5">
        <v>2924.6093071379178</v>
      </c>
      <c r="F290" s="17">
        <f t="shared" si="9"/>
        <v>-3.6500000000160071E-2</v>
      </c>
      <c r="G290" s="18">
        <f t="shared" si="10"/>
        <v>-1.2480455234718592E-5</v>
      </c>
    </row>
    <row r="291" spans="1:7" x14ac:dyDescent="0.25">
      <c r="A291" s="6" t="s">
        <v>10</v>
      </c>
      <c r="B291" s="16">
        <v>6</v>
      </c>
      <c r="C291" s="5">
        <v>2624.569</v>
      </c>
      <c r="D291" s="5">
        <v>2623.3645000000001</v>
      </c>
      <c r="E291" s="5">
        <v>2623.3645000000001</v>
      </c>
      <c r="F291" s="17">
        <f t="shared" si="9"/>
        <v>0</v>
      </c>
      <c r="G291" s="18">
        <f t="shared" si="10"/>
        <v>0</v>
      </c>
    </row>
    <row r="292" spans="1:7" x14ac:dyDescent="0.25">
      <c r="A292" s="6" t="s">
        <v>10</v>
      </c>
      <c r="B292" s="16">
        <v>7</v>
      </c>
      <c r="C292" s="5">
        <v>3061.4674917485549</v>
      </c>
      <c r="D292" s="5">
        <v>3060.226491748555</v>
      </c>
      <c r="E292" s="5">
        <v>3060.2629917485551</v>
      </c>
      <c r="F292" s="17">
        <f t="shared" si="9"/>
        <v>-3.6500000000160071E-2</v>
      </c>
      <c r="G292" s="18">
        <f t="shared" si="10"/>
        <v>-1.1927221759100801E-5</v>
      </c>
    </row>
    <row r="293" spans="1:7" x14ac:dyDescent="0.25">
      <c r="A293" s="6" t="s">
        <v>10</v>
      </c>
      <c r="B293" s="16">
        <v>8</v>
      </c>
      <c r="C293" s="5">
        <v>3426.1182240609332</v>
      </c>
      <c r="D293" s="5">
        <v>3424.512224060933</v>
      </c>
      <c r="E293" s="5">
        <v>3424.5487240609332</v>
      </c>
      <c r="F293" s="17">
        <f t="shared" si="9"/>
        <v>-3.6500000000160071E-2</v>
      </c>
      <c r="G293" s="18">
        <f t="shared" si="10"/>
        <v>-1.065845224429563E-5</v>
      </c>
    </row>
    <row r="294" spans="1:7" x14ac:dyDescent="0.25">
      <c r="A294" s="6" t="s">
        <v>10</v>
      </c>
      <c r="B294" s="16">
        <v>9</v>
      </c>
      <c r="C294" s="5">
        <v>3901.57880976039</v>
      </c>
      <c r="D294" s="5">
        <v>3899.7903097603903</v>
      </c>
      <c r="E294" s="5">
        <v>3899.8633097603902</v>
      </c>
      <c r="F294" s="17">
        <f t="shared" si="9"/>
        <v>-7.2999999999865395E-2</v>
      </c>
      <c r="G294" s="18">
        <f t="shared" si="10"/>
        <v>-1.8718955174887504E-5</v>
      </c>
    </row>
    <row r="295" spans="1:7" x14ac:dyDescent="0.25">
      <c r="A295" s="6" t="s">
        <v>10</v>
      </c>
      <c r="B295" s="16">
        <v>10</v>
      </c>
      <c r="C295" s="5">
        <v>3571.4671673876082</v>
      </c>
      <c r="D295" s="5">
        <v>3569.7151673876087</v>
      </c>
      <c r="E295" s="5">
        <v>3571.1751673876088</v>
      </c>
      <c r="F295" s="17">
        <f t="shared" si="9"/>
        <v>-1.4600000000000364</v>
      </c>
      <c r="G295" s="18">
        <f t="shared" si="10"/>
        <v>-4.0899621721597878E-4</v>
      </c>
    </row>
    <row r="296" spans="1:7" x14ac:dyDescent="0.25">
      <c r="A296" s="6" t="s">
        <v>10</v>
      </c>
      <c r="B296" s="16">
        <v>11</v>
      </c>
      <c r="C296" s="5">
        <v>4175.7854206733973</v>
      </c>
      <c r="D296" s="5">
        <v>4173.4859206733972</v>
      </c>
      <c r="E296" s="5">
        <v>4173.5224206733974</v>
      </c>
      <c r="F296" s="17">
        <f t="shared" si="9"/>
        <v>-3.6500000000160071E-2</v>
      </c>
      <c r="G296" s="18">
        <f t="shared" si="10"/>
        <v>-8.745686625982615E-6</v>
      </c>
    </row>
    <row r="297" spans="1:7" x14ac:dyDescent="0.25">
      <c r="A297" s="6" t="s">
        <v>10</v>
      </c>
      <c r="B297" s="16">
        <v>12</v>
      </c>
      <c r="C297" s="5">
        <v>3228.21365765984</v>
      </c>
      <c r="D297" s="5">
        <v>3225.3301576598401</v>
      </c>
      <c r="E297" s="5">
        <v>3225.3666576598398</v>
      </c>
      <c r="F297" s="17">
        <f t="shared" si="9"/>
        <v>-3.6499999999705324E-2</v>
      </c>
      <c r="G297" s="18">
        <f t="shared" si="10"/>
        <v>-1.1316670919106199E-5</v>
      </c>
    </row>
    <row r="298" spans="1:7" x14ac:dyDescent="0.25">
      <c r="A298" s="6" t="s">
        <v>10</v>
      </c>
      <c r="B298" s="16">
        <v>13</v>
      </c>
      <c r="C298" s="5">
        <v>2722.8269999999998</v>
      </c>
      <c r="D298" s="5">
        <v>2720.71</v>
      </c>
      <c r="E298" s="5">
        <v>2720.7464999999997</v>
      </c>
      <c r="F298" s="17">
        <f t="shared" si="9"/>
        <v>-3.6499999999705324E-2</v>
      </c>
      <c r="G298" s="18">
        <f t="shared" si="10"/>
        <v>-1.3415615776655844E-5</v>
      </c>
    </row>
    <row r="299" spans="1:7" x14ac:dyDescent="0.25">
      <c r="A299" s="6" t="s">
        <v>10</v>
      </c>
      <c r="B299" s="16">
        <v>14</v>
      </c>
      <c r="C299" s="5">
        <v>4176.6949999999997</v>
      </c>
      <c r="D299" s="5">
        <v>4173.8845000000001</v>
      </c>
      <c r="E299" s="5">
        <v>4173.9210000000003</v>
      </c>
      <c r="F299" s="17">
        <f t="shared" si="9"/>
        <v>-3.6500000000160071E-2</v>
      </c>
      <c r="G299" s="18">
        <f t="shared" si="10"/>
        <v>-8.7448514687361551E-6</v>
      </c>
    </row>
    <row r="300" spans="1:7" x14ac:dyDescent="0.25">
      <c r="A300" s="6" t="s">
        <v>10</v>
      </c>
      <c r="B300" s="16">
        <v>15</v>
      </c>
      <c r="C300" s="5">
        <v>65646.95319539473</v>
      </c>
      <c r="D300" s="5">
        <v>67544.843695394738</v>
      </c>
      <c r="E300" s="5">
        <v>67544.843695394738</v>
      </c>
      <c r="F300" s="17">
        <f t="shared" si="9"/>
        <v>0</v>
      </c>
      <c r="G300" s="18">
        <f t="shared" si="10"/>
        <v>0</v>
      </c>
    </row>
    <row r="301" spans="1:7" x14ac:dyDescent="0.25">
      <c r="A301" s="6" t="s">
        <v>10</v>
      </c>
      <c r="B301" s="16">
        <v>16</v>
      </c>
      <c r="C301" s="5">
        <v>3409.900984712941</v>
      </c>
      <c r="D301" s="5">
        <v>3407.5649847129416</v>
      </c>
      <c r="E301" s="5">
        <v>3407.6014847129418</v>
      </c>
      <c r="F301" s="17">
        <f t="shared" si="9"/>
        <v>-3.6500000000160071E-2</v>
      </c>
      <c r="G301" s="18">
        <f t="shared" si="10"/>
        <v>-1.0711461164763344E-5</v>
      </c>
    </row>
    <row r="302" spans="1:7" x14ac:dyDescent="0.25">
      <c r="A302" s="6" t="s">
        <v>10</v>
      </c>
      <c r="B302" s="16">
        <v>17</v>
      </c>
      <c r="C302" s="5">
        <v>4902.3960992631582</v>
      </c>
      <c r="D302" s="5">
        <v>4902.0675992631577</v>
      </c>
      <c r="E302" s="5">
        <v>4902.1040992631579</v>
      </c>
      <c r="F302" s="17">
        <f t="shared" si="9"/>
        <v>-3.6500000000160071E-2</v>
      </c>
      <c r="G302" s="18">
        <f t="shared" si="10"/>
        <v>-7.4458377533689006E-6</v>
      </c>
    </row>
    <row r="303" spans="1:7" x14ac:dyDescent="0.25">
      <c r="A303" s="6" t="s">
        <v>10</v>
      </c>
      <c r="B303" s="16">
        <v>18</v>
      </c>
      <c r="C303" s="5">
        <v>3769.1649450595337</v>
      </c>
      <c r="D303" s="5">
        <v>3767.0114450595329</v>
      </c>
      <c r="E303" s="5">
        <v>3767.047945059533</v>
      </c>
      <c r="F303" s="17">
        <f t="shared" si="9"/>
        <v>-3.6500000000160071E-2</v>
      </c>
      <c r="G303" s="18">
        <f t="shared" si="10"/>
        <v>-9.6893785783502531E-6</v>
      </c>
    </row>
    <row r="304" spans="1:7" x14ac:dyDescent="0.25">
      <c r="A304" s="6" t="s">
        <v>10</v>
      </c>
      <c r="B304" s="16">
        <v>19</v>
      </c>
      <c r="C304" s="5">
        <v>3333.7167399999989</v>
      </c>
      <c r="D304" s="5">
        <v>3332.7312400000001</v>
      </c>
      <c r="E304" s="5">
        <v>3360.1792399999995</v>
      </c>
      <c r="F304" s="17">
        <f t="shared" si="9"/>
        <v>-27.447999999999411</v>
      </c>
      <c r="G304" s="18">
        <f t="shared" si="10"/>
        <v>-8.235887631911E-3</v>
      </c>
    </row>
    <row r="305" spans="1:7" x14ac:dyDescent="0.25">
      <c r="A305" s="6" t="s">
        <v>10</v>
      </c>
      <c r="B305" s="16">
        <v>20</v>
      </c>
      <c r="C305" s="5">
        <v>4252.3959999999997</v>
      </c>
      <c r="D305" s="5">
        <v>4252.2134999999998</v>
      </c>
      <c r="E305" s="5">
        <v>4252.25</v>
      </c>
      <c r="F305" s="17">
        <f t="shared" si="9"/>
        <v>-3.6500000000160071E-2</v>
      </c>
      <c r="G305" s="18">
        <f t="shared" si="10"/>
        <v>-8.5837646675455194E-6</v>
      </c>
    </row>
    <row r="306" spans="1:7" x14ac:dyDescent="0.25">
      <c r="A306" s="6" t="s">
        <v>10</v>
      </c>
      <c r="B306" s="16">
        <v>21</v>
      </c>
      <c r="C306" s="5">
        <v>2123.424</v>
      </c>
      <c r="D306" s="5">
        <v>2130.7240000000002</v>
      </c>
      <c r="E306" s="5">
        <v>2130.7240000000002</v>
      </c>
      <c r="F306" s="17">
        <f t="shared" si="9"/>
        <v>0</v>
      </c>
      <c r="G306" s="18">
        <f t="shared" si="10"/>
        <v>0</v>
      </c>
    </row>
    <row r="307" spans="1:7" x14ac:dyDescent="0.25">
      <c r="A307" s="6" t="s">
        <v>10</v>
      </c>
      <c r="B307" s="16">
        <v>22</v>
      </c>
      <c r="C307" s="5">
        <v>1281.5515000000003</v>
      </c>
      <c r="D307" s="5">
        <v>1281.5150000000001</v>
      </c>
      <c r="E307" s="5">
        <v>1281.5150000000001</v>
      </c>
      <c r="F307" s="17">
        <f t="shared" si="9"/>
        <v>0</v>
      </c>
      <c r="G307" s="18">
        <f t="shared" si="10"/>
        <v>0</v>
      </c>
    </row>
    <row r="308" spans="1:7" x14ac:dyDescent="0.25">
      <c r="A308" s="6" t="s">
        <v>10</v>
      </c>
      <c r="B308" s="16">
        <v>23</v>
      </c>
      <c r="C308" s="5">
        <v>1168</v>
      </c>
      <c r="D308" s="5">
        <v>1175.3000000000002</v>
      </c>
      <c r="E308" s="5">
        <v>1168</v>
      </c>
      <c r="F308" s="17">
        <f t="shared" si="9"/>
        <v>7.3000000000001819</v>
      </c>
      <c r="G308" s="18">
        <f t="shared" si="10"/>
        <v>6.2111801242237565E-3</v>
      </c>
    </row>
    <row r="309" spans="1:7" x14ac:dyDescent="0.25">
      <c r="A309" s="6" t="s">
        <v>10</v>
      </c>
      <c r="B309" s="16">
        <v>24</v>
      </c>
      <c r="C309" s="5">
        <v>691.05450000000008</v>
      </c>
      <c r="D309" s="5">
        <v>691.05450000000008</v>
      </c>
      <c r="E309" s="5">
        <v>691.05450000000008</v>
      </c>
      <c r="F309" s="17">
        <f t="shared" si="9"/>
        <v>0</v>
      </c>
      <c r="G309" s="18">
        <f t="shared" si="10"/>
        <v>0</v>
      </c>
    </row>
    <row r="310" spans="1:7" x14ac:dyDescent="0.25">
      <c r="A310" s="6" t="s">
        <v>10</v>
      </c>
      <c r="B310" s="16">
        <v>25</v>
      </c>
      <c r="C310" s="5">
        <v>694.19350000000009</v>
      </c>
      <c r="D310" s="5">
        <v>694.19350000000009</v>
      </c>
      <c r="E310" s="5">
        <v>694.19350000000009</v>
      </c>
      <c r="F310" s="17">
        <f t="shared" si="9"/>
        <v>0</v>
      </c>
      <c r="G310" s="18">
        <f t="shared" si="10"/>
        <v>0</v>
      </c>
    </row>
    <row r="311" spans="1:7" x14ac:dyDescent="0.25">
      <c r="A311" s="6" t="s">
        <v>10</v>
      </c>
      <c r="B311" s="16">
        <v>26</v>
      </c>
      <c r="C311" s="5">
        <v>361066.2205657895</v>
      </c>
      <c r="D311" s="5">
        <v>361932.29256578948</v>
      </c>
      <c r="E311" s="5">
        <v>357591.2745657895</v>
      </c>
      <c r="F311" s="17">
        <f t="shared" si="9"/>
        <v>4341.0179999999818</v>
      </c>
      <c r="G311" s="18">
        <f t="shared" si="10"/>
        <v>1.1994005755125877E-2</v>
      </c>
    </row>
    <row r="312" spans="1:7" x14ac:dyDescent="0.25">
      <c r="A312" s="6" t="s">
        <v>10</v>
      </c>
      <c r="B312" s="16">
        <v>27</v>
      </c>
      <c r="C312" s="5">
        <v>9256.8177000000014</v>
      </c>
      <c r="D312" s="5">
        <v>9250.8642</v>
      </c>
      <c r="E312" s="5">
        <v>9250.9370999999992</v>
      </c>
      <c r="F312" s="17">
        <f t="shared" si="9"/>
        <v>-7.2899999999208376E-2</v>
      </c>
      <c r="G312" s="18">
        <f t="shared" si="10"/>
        <v>-7.8803448438047964E-6</v>
      </c>
    </row>
    <row r="313" spans="1:7" x14ac:dyDescent="0.25">
      <c r="A313" s="6" t="s">
        <v>10</v>
      </c>
      <c r="B313" s="16">
        <v>28</v>
      </c>
      <c r="C313" s="5">
        <v>11005.223017105263</v>
      </c>
      <c r="D313" s="5">
        <v>11369.858017105264</v>
      </c>
      <c r="E313" s="5">
        <v>11023.144517105262</v>
      </c>
      <c r="F313" s="17">
        <f t="shared" si="9"/>
        <v>346.71350000000166</v>
      </c>
      <c r="G313" s="18">
        <f t="shared" si="10"/>
        <v>3.0494092316578816E-2</v>
      </c>
    </row>
    <row r="314" spans="1:7" x14ac:dyDescent="0.25">
      <c r="A314" s="6" t="s">
        <v>10</v>
      </c>
      <c r="B314" s="16">
        <v>29</v>
      </c>
      <c r="C314" s="5">
        <v>9815.849194736842</v>
      </c>
      <c r="D314" s="5">
        <v>9815.8126947368419</v>
      </c>
      <c r="E314" s="5">
        <v>9815.8126947368419</v>
      </c>
      <c r="F314" s="17">
        <f t="shared" si="9"/>
        <v>0</v>
      </c>
      <c r="G314" s="18">
        <f t="shared" si="10"/>
        <v>0</v>
      </c>
    </row>
    <row r="315" spans="1:7" x14ac:dyDescent="0.25">
      <c r="A315" s="6" t="s">
        <v>10</v>
      </c>
      <c r="B315" s="16">
        <v>30</v>
      </c>
      <c r="C315" s="5">
        <v>957.14792499999987</v>
      </c>
      <c r="D315" s="5">
        <v>956.96542499999998</v>
      </c>
      <c r="E315" s="5">
        <v>956.96542499999998</v>
      </c>
      <c r="F315" s="17">
        <f t="shared" si="9"/>
        <v>0</v>
      </c>
      <c r="G315" s="18">
        <f t="shared" si="10"/>
        <v>0</v>
      </c>
    </row>
    <row r="316" spans="1:7" x14ac:dyDescent="0.25">
      <c r="A316" s="6" t="s">
        <v>10</v>
      </c>
      <c r="B316" s="16">
        <v>31</v>
      </c>
      <c r="C316" s="5">
        <v>2127.1835000000001</v>
      </c>
      <c r="D316" s="5">
        <v>2126.8184999999999</v>
      </c>
      <c r="E316" s="5">
        <v>2129.3735000000001</v>
      </c>
      <c r="F316" s="17">
        <f t="shared" si="9"/>
        <v>-2.555000000000291</v>
      </c>
      <c r="G316" s="18">
        <f t="shared" si="10"/>
        <v>-1.2013248897356737E-3</v>
      </c>
    </row>
    <row r="317" spans="1:7" x14ac:dyDescent="0.25">
      <c r="A317" s="6" t="s">
        <v>10</v>
      </c>
      <c r="B317" s="16">
        <v>32</v>
      </c>
      <c r="C317" s="5">
        <v>6305.4115000000002</v>
      </c>
      <c r="D317" s="5">
        <v>6396.2965000000004</v>
      </c>
      <c r="E317" s="5">
        <v>6305.0830000000005</v>
      </c>
      <c r="F317" s="17">
        <f t="shared" si="9"/>
        <v>91.21349999999984</v>
      </c>
      <c r="G317" s="18">
        <f t="shared" si="10"/>
        <v>1.4260361445095585E-2</v>
      </c>
    </row>
    <row r="318" spans="1:7" x14ac:dyDescent="0.25">
      <c r="A318" s="6" t="s">
        <v>10</v>
      </c>
      <c r="B318" s="16">
        <v>33</v>
      </c>
      <c r="C318" s="5">
        <v>355.3890046052631</v>
      </c>
      <c r="D318" s="5">
        <v>556.86900460526329</v>
      </c>
      <c r="E318" s="5">
        <v>355.3890046052631</v>
      </c>
      <c r="F318" s="17">
        <f t="shared" si="9"/>
        <v>201.48000000000019</v>
      </c>
      <c r="G318" s="18">
        <f t="shared" si="10"/>
        <v>0.36180860908719337</v>
      </c>
    </row>
    <row r="319" spans="1:7" x14ac:dyDescent="0.25">
      <c r="A319" s="6" t="s">
        <v>10</v>
      </c>
      <c r="B319" s="16">
        <v>34</v>
      </c>
      <c r="C319" s="5">
        <v>157.07000999999968</v>
      </c>
      <c r="D319" s="5">
        <v>156.88750999999979</v>
      </c>
      <c r="E319" s="5">
        <v>156.88750999999979</v>
      </c>
      <c r="F319" s="17">
        <f t="shared" si="9"/>
        <v>0</v>
      </c>
      <c r="G319" s="18">
        <f t="shared" si="10"/>
        <v>0</v>
      </c>
    </row>
    <row r="320" spans="1:7" x14ac:dyDescent="0.25">
      <c r="A320" s="6" t="s">
        <v>10</v>
      </c>
      <c r="B320" s="16">
        <v>35</v>
      </c>
      <c r="C320" s="5">
        <v>1866.8023980263158</v>
      </c>
      <c r="D320" s="5">
        <v>1867.7878980263156</v>
      </c>
      <c r="E320" s="5">
        <v>1866.5103980263157</v>
      </c>
      <c r="F320" s="17">
        <f t="shared" si="9"/>
        <v>1.2774999999999181</v>
      </c>
      <c r="G320" s="18">
        <f t="shared" si="10"/>
        <v>6.839641703160447E-4</v>
      </c>
    </row>
    <row r="321" spans="1:7" x14ac:dyDescent="0.25">
      <c r="A321" s="6" t="s">
        <v>10</v>
      </c>
      <c r="B321" s="16">
        <v>36</v>
      </c>
      <c r="C321" s="5">
        <v>-43885.273102394734</v>
      </c>
      <c r="D321" s="5">
        <v>-43876.440102394736</v>
      </c>
      <c r="E321" s="5">
        <v>-43876.440102394736</v>
      </c>
      <c r="F321" s="17">
        <f t="shared" si="9"/>
        <v>0</v>
      </c>
      <c r="G321" s="18">
        <f t="shared" si="10"/>
        <v>0</v>
      </c>
    </row>
    <row r="322" spans="1:7" x14ac:dyDescent="0.25">
      <c r="A322" s="6" t="s">
        <v>10</v>
      </c>
      <c r="B322" s="16">
        <v>37</v>
      </c>
      <c r="C322" s="5">
        <v>8833.2364539473674</v>
      </c>
      <c r="D322" s="5">
        <v>8886.6359539473688</v>
      </c>
      <c r="E322" s="5">
        <v>8831.9954539473674</v>
      </c>
      <c r="F322" s="17">
        <f t="shared" si="9"/>
        <v>54.640500000001339</v>
      </c>
      <c r="G322" s="18">
        <f t="shared" si="10"/>
        <v>6.1486146482382332E-3</v>
      </c>
    </row>
    <row r="323" spans="1:7" x14ac:dyDescent="0.25">
      <c r="A323" s="6" t="s">
        <v>10</v>
      </c>
      <c r="B323" s="16">
        <v>38</v>
      </c>
      <c r="C323" s="5">
        <v>4128.9482789473686</v>
      </c>
      <c r="D323" s="5">
        <v>4263.6697789473683</v>
      </c>
      <c r="E323" s="5">
        <v>4132.2697789473686</v>
      </c>
      <c r="F323" s="17">
        <f t="shared" si="9"/>
        <v>131.39999999999964</v>
      </c>
      <c r="G323" s="18">
        <f t="shared" si="10"/>
        <v>3.0818521792848646E-2</v>
      </c>
    </row>
    <row r="324" spans="1:7" x14ac:dyDescent="0.25">
      <c r="A324" s="6" t="s">
        <v>10</v>
      </c>
      <c r="B324" s="16">
        <v>39</v>
      </c>
      <c r="C324" s="5">
        <v>103706.501</v>
      </c>
      <c r="D324" s="5">
        <v>105028.05649999999</v>
      </c>
      <c r="E324" s="5">
        <v>103686.20699999999</v>
      </c>
      <c r="F324" s="17">
        <f t="shared" si="9"/>
        <v>1341.8494999999966</v>
      </c>
      <c r="G324" s="18">
        <f t="shared" si="10"/>
        <v>1.2776105211467916E-2</v>
      </c>
    </row>
    <row r="325" spans="1:7" x14ac:dyDescent="0.25">
      <c r="A325" s="6" t="s">
        <v>10</v>
      </c>
      <c r="B325" s="16">
        <v>40</v>
      </c>
      <c r="C325" s="5">
        <v>3458.781440475369</v>
      </c>
      <c r="D325" s="5">
        <v>3457.4309404753685</v>
      </c>
      <c r="E325" s="5">
        <v>3457.4309404753685</v>
      </c>
      <c r="F325" s="17">
        <f t="shared" ref="F325:F388" si="11">D325-E325</f>
        <v>0</v>
      </c>
      <c r="G325" s="18">
        <f t="shared" ref="G325:G388" si="12">F325/D325</f>
        <v>0</v>
      </c>
    </row>
    <row r="326" spans="1:7" x14ac:dyDescent="0.25">
      <c r="A326" s="6" t="s">
        <v>10</v>
      </c>
      <c r="B326" s="16">
        <v>41</v>
      </c>
      <c r="C326" s="5">
        <v>64667.455984703949</v>
      </c>
      <c r="D326" s="5">
        <v>64992.561484703947</v>
      </c>
      <c r="E326" s="5">
        <v>64992.780484703952</v>
      </c>
      <c r="F326" s="17">
        <f t="shared" si="11"/>
        <v>-0.21900000000459841</v>
      </c>
      <c r="G326" s="18">
        <f t="shared" si="12"/>
        <v>-3.3696163838094032E-6</v>
      </c>
    </row>
    <row r="327" spans="1:7" x14ac:dyDescent="0.25">
      <c r="A327" s="6" t="s">
        <v>10</v>
      </c>
      <c r="B327" s="16">
        <v>42</v>
      </c>
      <c r="C327" s="5">
        <v>4031.7271940789474</v>
      </c>
      <c r="D327" s="5">
        <v>4102.2086940789468</v>
      </c>
      <c r="E327" s="5">
        <v>4031.0701940789472</v>
      </c>
      <c r="F327" s="17">
        <f t="shared" si="11"/>
        <v>71.138499999999567</v>
      </c>
      <c r="G327" s="18">
        <f t="shared" si="12"/>
        <v>1.7341511684346916E-2</v>
      </c>
    </row>
    <row r="328" spans="1:7" x14ac:dyDescent="0.25">
      <c r="A328" s="6" t="s">
        <v>10</v>
      </c>
      <c r="B328" s="16">
        <v>43</v>
      </c>
      <c r="C328" s="5">
        <v>2720.2389736842106</v>
      </c>
      <c r="D328" s="5">
        <v>2948.5829736842106</v>
      </c>
      <c r="E328" s="5">
        <v>2717.3189736842105</v>
      </c>
      <c r="F328" s="17">
        <f t="shared" si="11"/>
        <v>231.26400000000012</v>
      </c>
      <c r="G328" s="18">
        <f t="shared" si="12"/>
        <v>7.8432251038551989E-2</v>
      </c>
    </row>
    <row r="329" spans="1:7" x14ac:dyDescent="0.25">
      <c r="A329" s="6" t="s">
        <v>10</v>
      </c>
      <c r="B329" s="16">
        <v>44</v>
      </c>
      <c r="C329" s="5">
        <v>3082.0211013157896</v>
      </c>
      <c r="D329" s="5">
        <v>3284.0851013157894</v>
      </c>
      <c r="E329" s="5">
        <v>3077.7871013157892</v>
      </c>
      <c r="F329" s="17">
        <f t="shared" si="11"/>
        <v>206.29800000000023</v>
      </c>
      <c r="G329" s="18">
        <f t="shared" si="12"/>
        <v>6.281749517311401E-2</v>
      </c>
    </row>
    <row r="330" spans="1:7" x14ac:dyDescent="0.25">
      <c r="A330" s="6" t="s">
        <v>10</v>
      </c>
      <c r="B330" s="16">
        <v>45</v>
      </c>
      <c r="C330" s="5">
        <v>4253.3428302631573</v>
      </c>
      <c r="D330" s="5">
        <v>4575.564830263158</v>
      </c>
      <c r="E330" s="5">
        <v>4250.7513302631578</v>
      </c>
      <c r="F330" s="17">
        <f t="shared" si="11"/>
        <v>324.8135000000002</v>
      </c>
      <c r="G330" s="18">
        <f t="shared" si="12"/>
        <v>7.0988722059330753E-2</v>
      </c>
    </row>
    <row r="331" spans="1:7" x14ac:dyDescent="0.25">
      <c r="A331" s="6" t="s">
        <v>10</v>
      </c>
      <c r="B331" s="16">
        <v>46</v>
      </c>
      <c r="C331" s="5">
        <v>2775.1158601973684</v>
      </c>
      <c r="D331" s="5">
        <v>2952.359860197369</v>
      </c>
      <c r="E331" s="5">
        <v>2770.9913601973685</v>
      </c>
      <c r="F331" s="17">
        <f t="shared" si="11"/>
        <v>181.36850000000049</v>
      </c>
      <c r="G331" s="18">
        <f t="shared" si="12"/>
        <v>6.143170500491623E-2</v>
      </c>
    </row>
    <row r="332" spans="1:7" x14ac:dyDescent="0.25">
      <c r="A332" s="6" t="s">
        <v>10</v>
      </c>
      <c r="B332" s="16">
        <v>47</v>
      </c>
      <c r="C332" s="5">
        <v>5741.2618507523039</v>
      </c>
      <c r="D332" s="5">
        <v>5732.173350752304</v>
      </c>
      <c r="E332" s="5">
        <v>5732.2098507523042</v>
      </c>
      <c r="F332" s="17">
        <f t="shared" si="11"/>
        <v>-3.6500000000160071E-2</v>
      </c>
      <c r="G332" s="18">
        <f t="shared" si="12"/>
        <v>-6.367567372220124E-6</v>
      </c>
    </row>
    <row r="333" spans="1:7" x14ac:dyDescent="0.25">
      <c r="A333" s="6" t="s">
        <v>10</v>
      </c>
      <c r="B333" s="16">
        <v>48</v>
      </c>
      <c r="C333" s="5">
        <v>18297.91518256579</v>
      </c>
      <c r="D333" s="5">
        <v>18297.550182565792</v>
      </c>
      <c r="E333" s="5">
        <v>18297.550182565792</v>
      </c>
      <c r="F333" s="17">
        <f t="shared" si="11"/>
        <v>0</v>
      </c>
      <c r="G333" s="18">
        <f t="shared" si="12"/>
        <v>0</v>
      </c>
    </row>
    <row r="334" spans="1:7" x14ac:dyDescent="0.25">
      <c r="A334" s="6" t="s">
        <v>10</v>
      </c>
      <c r="B334" s="16">
        <v>49</v>
      </c>
      <c r="C334" s="5">
        <v>2873.4990000000003</v>
      </c>
      <c r="D334" s="5">
        <v>3103.0840000000003</v>
      </c>
      <c r="E334" s="5">
        <v>2870.5790000000002</v>
      </c>
      <c r="F334" s="17">
        <f t="shared" si="11"/>
        <v>232.50500000000011</v>
      </c>
      <c r="G334" s="18">
        <f t="shared" si="12"/>
        <v>7.4927072551049245E-2</v>
      </c>
    </row>
    <row r="335" spans="1:7" x14ac:dyDescent="0.25">
      <c r="A335" s="6" t="s">
        <v>10</v>
      </c>
      <c r="B335" s="16">
        <v>50</v>
      </c>
      <c r="C335" s="5">
        <v>3423.1289763799418</v>
      </c>
      <c r="D335" s="5">
        <v>3420.8294763799422</v>
      </c>
      <c r="E335" s="5">
        <v>3422.6909763799417</v>
      </c>
      <c r="F335" s="17">
        <f t="shared" si="11"/>
        <v>-1.8614999999995234</v>
      </c>
      <c r="G335" s="18">
        <f t="shared" si="12"/>
        <v>-5.4416626518590363E-4</v>
      </c>
    </row>
    <row r="336" spans="1:7" x14ac:dyDescent="0.25">
      <c r="A336" s="6" t="s">
        <v>10</v>
      </c>
      <c r="B336" s="16">
        <v>51</v>
      </c>
      <c r="C336" s="5">
        <v>2214.09</v>
      </c>
      <c r="D336" s="5">
        <v>2212.8489999999997</v>
      </c>
      <c r="E336" s="5">
        <v>2213.7980000000002</v>
      </c>
      <c r="F336" s="17">
        <f t="shared" si="11"/>
        <v>-0.94900000000052387</v>
      </c>
      <c r="G336" s="18">
        <f t="shared" si="12"/>
        <v>-4.2885890542035355E-4</v>
      </c>
    </row>
    <row r="337" spans="1:7" x14ac:dyDescent="0.25">
      <c r="A337" s="6" t="s">
        <v>10</v>
      </c>
      <c r="B337" s="16">
        <v>52</v>
      </c>
      <c r="C337" s="5">
        <v>2602.6324999999997</v>
      </c>
      <c r="D337" s="5">
        <v>2601.2819999999997</v>
      </c>
      <c r="E337" s="5">
        <v>2601.2819999999997</v>
      </c>
      <c r="F337" s="17">
        <f t="shared" si="11"/>
        <v>0</v>
      </c>
      <c r="G337" s="18">
        <f t="shared" si="12"/>
        <v>0</v>
      </c>
    </row>
    <row r="338" spans="1:7" x14ac:dyDescent="0.25">
      <c r="A338" s="6" t="s">
        <v>10</v>
      </c>
      <c r="B338" s="16">
        <v>53</v>
      </c>
      <c r="C338" s="5">
        <v>2732.2439999999997</v>
      </c>
      <c r="D338" s="5">
        <v>2731.9155000000001</v>
      </c>
      <c r="E338" s="5">
        <v>2731.9520000000002</v>
      </c>
      <c r="F338" s="17">
        <f t="shared" si="11"/>
        <v>-3.6500000000160071E-2</v>
      </c>
      <c r="G338" s="18">
        <f t="shared" si="12"/>
        <v>-1.3360588934818836E-5</v>
      </c>
    </row>
    <row r="339" spans="1:7" x14ac:dyDescent="0.25">
      <c r="A339" s="6" t="s">
        <v>10</v>
      </c>
      <c r="B339" s="16">
        <v>54</v>
      </c>
      <c r="C339" s="5">
        <v>2685.7064999999998</v>
      </c>
      <c r="D339" s="5">
        <v>2684.502</v>
      </c>
      <c r="E339" s="5">
        <v>2684.502</v>
      </c>
      <c r="F339" s="17">
        <f t="shared" si="11"/>
        <v>0</v>
      </c>
      <c r="G339" s="18">
        <f t="shared" si="12"/>
        <v>0</v>
      </c>
    </row>
    <row r="340" spans="1:7" x14ac:dyDescent="0.25">
      <c r="A340" s="6" t="s">
        <v>10</v>
      </c>
      <c r="B340" s="16">
        <v>55</v>
      </c>
      <c r="C340" s="5">
        <v>2619.4339949043142</v>
      </c>
      <c r="D340" s="5">
        <v>2618.1929949043138</v>
      </c>
      <c r="E340" s="5">
        <v>2618.2294949043135</v>
      </c>
      <c r="F340" s="17">
        <f t="shared" si="11"/>
        <v>-3.6499999999705324E-2</v>
      </c>
      <c r="G340" s="18">
        <f t="shared" si="12"/>
        <v>-1.3940912709927741E-5</v>
      </c>
    </row>
    <row r="341" spans="1:7" x14ac:dyDescent="0.25">
      <c r="A341" s="6" t="s">
        <v>10</v>
      </c>
      <c r="B341" s="16">
        <v>56</v>
      </c>
      <c r="C341" s="5">
        <v>6391.0770000000002</v>
      </c>
      <c r="D341" s="5">
        <v>6387.9380000000001</v>
      </c>
      <c r="E341" s="5">
        <v>6388.0474999999997</v>
      </c>
      <c r="F341" s="17">
        <f t="shared" si="11"/>
        <v>-0.10949999999957072</v>
      </c>
      <c r="G341" s="18">
        <f t="shared" si="12"/>
        <v>-1.7141681713186746E-5</v>
      </c>
    </row>
    <row r="342" spans="1:7" x14ac:dyDescent="0.25">
      <c r="A342" s="6" t="s">
        <v>10</v>
      </c>
      <c r="B342" s="16">
        <v>57</v>
      </c>
      <c r="C342" s="5">
        <v>2435.8875214651466</v>
      </c>
      <c r="D342" s="5">
        <v>2434.6465214651466</v>
      </c>
      <c r="E342" s="5">
        <v>2434.6830214651468</v>
      </c>
      <c r="F342" s="17">
        <f t="shared" si="11"/>
        <v>-3.6500000000160071E-2</v>
      </c>
      <c r="G342" s="18">
        <f t="shared" si="12"/>
        <v>-1.4991909370972968E-5</v>
      </c>
    </row>
    <row r="343" spans="1:7" x14ac:dyDescent="0.25">
      <c r="A343" s="6" t="s">
        <v>10</v>
      </c>
      <c r="B343" s="16">
        <v>58</v>
      </c>
      <c r="C343" s="5">
        <v>2438.2714496710528</v>
      </c>
      <c r="D343" s="5">
        <v>2478.8229496710528</v>
      </c>
      <c r="E343" s="5">
        <v>2435.935449671053</v>
      </c>
      <c r="F343" s="17">
        <f t="shared" si="11"/>
        <v>42.887499999999818</v>
      </c>
      <c r="G343" s="18">
        <f t="shared" si="12"/>
        <v>1.730155838911009E-2</v>
      </c>
    </row>
    <row r="344" spans="1:7" x14ac:dyDescent="0.25">
      <c r="A344" s="6" t="s">
        <v>10</v>
      </c>
      <c r="B344" s="16">
        <v>59</v>
      </c>
      <c r="C344" s="5">
        <v>5024.2608256578942</v>
      </c>
      <c r="D344" s="5">
        <v>5042.5108256578951</v>
      </c>
      <c r="E344" s="5">
        <v>5024.2608256578942</v>
      </c>
      <c r="F344" s="17">
        <f t="shared" si="11"/>
        <v>18.250000000000909</v>
      </c>
      <c r="G344" s="18">
        <f t="shared" si="12"/>
        <v>3.6192287197756956E-3</v>
      </c>
    </row>
    <row r="345" spans="1:7" x14ac:dyDescent="0.25">
      <c r="A345" s="6" t="s">
        <v>10</v>
      </c>
      <c r="B345" s="16">
        <v>60</v>
      </c>
      <c r="C345" s="5">
        <v>2341.4716460526315</v>
      </c>
      <c r="D345" s="5">
        <v>2338.0771460526316</v>
      </c>
      <c r="E345" s="5">
        <v>2338.2596460526315</v>
      </c>
      <c r="F345" s="17">
        <f t="shared" si="11"/>
        <v>-0.18249999999989086</v>
      </c>
      <c r="G345" s="18">
        <f t="shared" si="12"/>
        <v>-7.8055593806220229E-5</v>
      </c>
    </row>
    <row r="346" spans="1:7" x14ac:dyDescent="0.25">
      <c r="A346" s="6" t="s">
        <v>10</v>
      </c>
      <c r="B346" s="16">
        <v>61</v>
      </c>
      <c r="C346" s="5">
        <v>67677.637588815778</v>
      </c>
      <c r="D346" s="5">
        <v>67200.217588815794</v>
      </c>
      <c r="E346" s="5">
        <v>67200.217588815794</v>
      </c>
      <c r="F346" s="17">
        <f t="shared" si="11"/>
        <v>0</v>
      </c>
      <c r="G346" s="18">
        <f t="shared" si="12"/>
        <v>0</v>
      </c>
    </row>
    <row r="347" spans="1:7" x14ac:dyDescent="0.25">
      <c r="A347" s="6" t="s">
        <v>10</v>
      </c>
      <c r="B347" s="16">
        <v>62</v>
      </c>
      <c r="C347" s="5">
        <v>266013.38699999999</v>
      </c>
      <c r="D347" s="5">
        <v>272145.05849999998</v>
      </c>
      <c r="E347" s="5">
        <v>272437.09499999997</v>
      </c>
      <c r="F347" s="17">
        <f t="shared" si="11"/>
        <v>-292.03649999998743</v>
      </c>
      <c r="G347" s="18">
        <f t="shared" si="12"/>
        <v>-1.0730913197896166E-3</v>
      </c>
    </row>
    <row r="348" spans="1:7" x14ac:dyDescent="0.25">
      <c r="A348" s="6" t="s">
        <v>10</v>
      </c>
      <c r="B348" s="16">
        <v>63</v>
      </c>
      <c r="C348" s="5">
        <v>42547.173999999999</v>
      </c>
      <c r="D348" s="5">
        <v>42983.714</v>
      </c>
      <c r="E348" s="5">
        <v>42983.823499999999</v>
      </c>
      <c r="F348" s="17">
        <f t="shared" si="11"/>
        <v>-0.10949999999866122</v>
      </c>
      <c r="G348" s="18">
        <f t="shared" si="12"/>
        <v>-2.5474764697778611E-6</v>
      </c>
    </row>
    <row r="349" spans="1:7" x14ac:dyDescent="0.25">
      <c r="A349" s="6" t="s">
        <v>10</v>
      </c>
      <c r="B349" s="16">
        <v>64</v>
      </c>
      <c r="C349" s="5">
        <v>57578.604000000007</v>
      </c>
      <c r="D349" s="5">
        <v>57687.775500000003</v>
      </c>
      <c r="E349" s="5">
        <v>57687.811999999998</v>
      </c>
      <c r="F349" s="17">
        <f t="shared" si="11"/>
        <v>-3.6499999994703103E-2</v>
      </c>
      <c r="G349" s="18">
        <f t="shared" si="12"/>
        <v>-6.3271637150756669E-7</v>
      </c>
    </row>
    <row r="350" spans="1:7" x14ac:dyDescent="0.25">
      <c r="A350" s="6" t="s">
        <v>10</v>
      </c>
      <c r="B350" s="16">
        <v>65</v>
      </c>
      <c r="C350" s="5">
        <v>481508.01122368412</v>
      </c>
      <c r="D350" s="5">
        <v>548958.91622368421</v>
      </c>
      <c r="E350" s="5">
        <v>549469.98922368418</v>
      </c>
      <c r="F350" s="17">
        <f t="shared" si="11"/>
        <v>-511.07299999997485</v>
      </c>
      <c r="G350" s="18">
        <f t="shared" si="12"/>
        <v>-9.309858805385138E-4</v>
      </c>
    </row>
    <row r="351" spans="1:7" x14ac:dyDescent="0.25">
      <c r="A351" s="6" t="s">
        <v>10</v>
      </c>
      <c r="B351" s="16">
        <v>66</v>
      </c>
      <c r="C351" s="5">
        <v>39167.977615131575</v>
      </c>
      <c r="D351" s="5">
        <v>39167.539615131573</v>
      </c>
      <c r="E351" s="5">
        <v>39167.576115131575</v>
      </c>
      <c r="F351" s="17">
        <f t="shared" si="11"/>
        <v>-3.650000000197906E-2</v>
      </c>
      <c r="G351" s="18">
        <f t="shared" si="12"/>
        <v>-9.3189412356853877E-7</v>
      </c>
    </row>
    <row r="352" spans="1:7" x14ac:dyDescent="0.25">
      <c r="A352" s="6" t="s">
        <v>10</v>
      </c>
      <c r="B352" s="16">
        <v>67</v>
      </c>
      <c r="C352" s="5">
        <v>101239.49432105263</v>
      </c>
      <c r="D352" s="5">
        <v>102115.38482105263</v>
      </c>
      <c r="E352" s="5">
        <v>102115.38482105263</v>
      </c>
      <c r="F352" s="17">
        <f t="shared" si="11"/>
        <v>0</v>
      </c>
      <c r="G352" s="18">
        <f t="shared" si="12"/>
        <v>0</v>
      </c>
    </row>
    <row r="353" spans="1:7" x14ac:dyDescent="0.25">
      <c r="A353" s="6" t="s">
        <v>10</v>
      </c>
      <c r="B353" s="16">
        <v>68</v>
      </c>
      <c r="C353" s="5">
        <v>45313.873343421059</v>
      </c>
      <c r="D353" s="5">
        <v>47284.763843421046</v>
      </c>
      <c r="E353" s="5">
        <v>47284.763843421046</v>
      </c>
      <c r="F353" s="17">
        <f t="shared" si="11"/>
        <v>0</v>
      </c>
      <c r="G353" s="18">
        <f t="shared" si="12"/>
        <v>0</v>
      </c>
    </row>
    <row r="354" spans="1:7" x14ac:dyDescent="0.25">
      <c r="A354" s="6" t="s">
        <v>10</v>
      </c>
      <c r="B354" s="16">
        <v>69</v>
      </c>
      <c r="C354" s="5">
        <v>9194.8670378289462</v>
      </c>
      <c r="D354" s="5">
        <v>9381.7105378289471</v>
      </c>
      <c r="E354" s="5">
        <v>9381.7105378289471</v>
      </c>
      <c r="F354" s="17">
        <f t="shared" si="11"/>
        <v>0</v>
      </c>
      <c r="G354" s="18">
        <f t="shared" si="12"/>
        <v>0</v>
      </c>
    </row>
    <row r="355" spans="1:7" x14ac:dyDescent="0.25">
      <c r="A355" s="6" t="s">
        <v>10</v>
      </c>
      <c r="B355" s="16">
        <v>70</v>
      </c>
      <c r="C355" s="5">
        <v>96024.954760855238</v>
      </c>
      <c r="D355" s="5">
        <v>95072.195260855267</v>
      </c>
      <c r="E355" s="5">
        <v>95072.195260855267</v>
      </c>
      <c r="F355" s="17">
        <f t="shared" si="11"/>
        <v>0</v>
      </c>
      <c r="G355" s="18">
        <f t="shared" si="12"/>
        <v>0</v>
      </c>
    </row>
    <row r="356" spans="1:7" x14ac:dyDescent="0.25">
      <c r="A356" s="6" t="s">
        <v>10</v>
      </c>
      <c r="B356" s="16">
        <v>71</v>
      </c>
      <c r="C356" s="5">
        <v>104538.54074539474</v>
      </c>
      <c r="D356" s="5">
        <v>104876.49424539474</v>
      </c>
      <c r="E356" s="5">
        <v>104876.60374539474</v>
      </c>
      <c r="F356" s="17">
        <f t="shared" si="11"/>
        <v>-0.10949999999138527</v>
      </c>
      <c r="G356" s="18">
        <f t="shared" si="12"/>
        <v>-1.044085243116272E-6</v>
      </c>
    </row>
    <row r="357" spans="1:7" x14ac:dyDescent="0.25">
      <c r="A357" s="6" t="s">
        <v>10</v>
      </c>
      <c r="B357" s="16">
        <v>72</v>
      </c>
      <c r="C357" s="5">
        <v>110971.13730263159</v>
      </c>
      <c r="D357" s="5">
        <v>109875.73580263159</v>
      </c>
      <c r="E357" s="5">
        <v>110149.55880263158</v>
      </c>
      <c r="F357" s="17">
        <f t="shared" si="11"/>
        <v>-273.82299999998941</v>
      </c>
      <c r="G357" s="18">
        <f t="shared" si="12"/>
        <v>-2.4921152791354609E-3</v>
      </c>
    </row>
    <row r="358" spans="1:7" x14ac:dyDescent="0.25">
      <c r="A358" s="6" t="s">
        <v>10</v>
      </c>
      <c r="B358" s="16">
        <v>73</v>
      </c>
      <c r="C358" s="5">
        <v>178121.4669736842</v>
      </c>
      <c r="D358" s="5">
        <v>201371.93047368419</v>
      </c>
      <c r="E358" s="5">
        <v>201371.93047368419</v>
      </c>
      <c r="F358" s="17">
        <f t="shared" si="11"/>
        <v>0</v>
      </c>
      <c r="G358" s="18">
        <f t="shared" si="12"/>
        <v>0</v>
      </c>
    </row>
    <row r="359" spans="1:7" x14ac:dyDescent="0.25">
      <c r="A359" s="6" t="s">
        <v>10</v>
      </c>
      <c r="B359" s="16">
        <v>74</v>
      </c>
      <c r="C359" s="5">
        <v>72502.859628947364</v>
      </c>
      <c r="D359" s="5">
        <v>74035.750128947373</v>
      </c>
      <c r="E359" s="5">
        <v>74035.750128947373</v>
      </c>
      <c r="F359" s="17">
        <f t="shared" si="11"/>
        <v>0</v>
      </c>
      <c r="G359" s="18">
        <f t="shared" si="12"/>
        <v>0</v>
      </c>
    </row>
    <row r="360" spans="1:7" x14ac:dyDescent="0.25">
      <c r="A360" s="6" t="s">
        <v>10</v>
      </c>
      <c r="B360" s="16">
        <v>75</v>
      </c>
      <c r="C360" s="5">
        <v>50844.413697368422</v>
      </c>
      <c r="D360" s="5">
        <v>51206.019197368427</v>
      </c>
      <c r="E360" s="5">
        <v>51206.238197368424</v>
      </c>
      <c r="F360" s="17">
        <f t="shared" si="11"/>
        <v>-0.21899999999732245</v>
      </c>
      <c r="G360" s="18">
        <f t="shared" si="12"/>
        <v>-4.2768409540528637E-6</v>
      </c>
    </row>
    <row r="361" spans="1:7" x14ac:dyDescent="0.25">
      <c r="A361" s="6" t="s">
        <v>10</v>
      </c>
      <c r="B361" s="16">
        <v>76</v>
      </c>
      <c r="C361" s="5">
        <v>140228.63456842105</v>
      </c>
      <c r="D361" s="5">
        <v>140045.36806842106</v>
      </c>
      <c r="E361" s="5">
        <v>140045.40456842107</v>
      </c>
      <c r="F361" s="17">
        <f t="shared" si="11"/>
        <v>-3.6500000016530976E-2</v>
      </c>
      <c r="G361" s="18">
        <f t="shared" si="12"/>
        <v>-2.6062982674798931E-7</v>
      </c>
    </row>
    <row r="362" spans="1:7" x14ac:dyDescent="0.25">
      <c r="A362" s="6" t="s">
        <v>10</v>
      </c>
      <c r="B362" s="16">
        <v>77</v>
      </c>
      <c r="C362" s="5">
        <v>-4566.9559921052623</v>
      </c>
      <c r="D362" s="5">
        <v>-4566.9924921052625</v>
      </c>
      <c r="E362" s="5">
        <v>-4566.9924921052625</v>
      </c>
      <c r="F362" s="17">
        <f t="shared" si="11"/>
        <v>0</v>
      </c>
      <c r="G362" s="18">
        <f t="shared" si="12"/>
        <v>0</v>
      </c>
    </row>
    <row r="363" spans="1:7" x14ac:dyDescent="0.25">
      <c r="A363" s="6" t="s">
        <v>10</v>
      </c>
      <c r="B363" s="16">
        <v>78</v>
      </c>
      <c r="C363" s="5">
        <v>96681.70260244736</v>
      </c>
      <c r="D363" s="5">
        <v>96426.093102447368</v>
      </c>
      <c r="E363" s="5">
        <v>96426.093102447368</v>
      </c>
      <c r="F363" s="17">
        <f t="shared" si="11"/>
        <v>0</v>
      </c>
      <c r="G363" s="18">
        <f t="shared" si="12"/>
        <v>0</v>
      </c>
    </row>
    <row r="364" spans="1:7" x14ac:dyDescent="0.25">
      <c r="A364" s="6" t="s">
        <v>10</v>
      </c>
      <c r="B364" s="16">
        <v>79</v>
      </c>
      <c r="C364" s="5">
        <v>110071.1795855263</v>
      </c>
      <c r="D364" s="5">
        <v>110071.0700855263</v>
      </c>
      <c r="E364" s="5">
        <v>110071.1065855263</v>
      </c>
      <c r="F364" s="17">
        <f t="shared" si="11"/>
        <v>-3.650000000197906E-2</v>
      </c>
      <c r="G364" s="18">
        <f t="shared" si="12"/>
        <v>-3.3160393529033744E-7</v>
      </c>
    </row>
    <row r="365" spans="1:7" x14ac:dyDescent="0.25">
      <c r="A365" s="6" t="s">
        <v>10</v>
      </c>
      <c r="B365" s="16">
        <v>80</v>
      </c>
      <c r="C365" s="5">
        <v>4018.5539700684244</v>
      </c>
      <c r="D365" s="5">
        <v>4013.6994700684245</v>
      </c>
      <c r="E365" s="5">
        <v>4018.1159700684243</v>
      </c>
      <c r="F365" s="17">
        <f t="shared" si="11"/>
        <v>-4.4164999999998145</v>
      </c>
      <c r="G365" s="18">
        <f t="shared" si="12"/>
        <v>-1.1003564250226545E-3</v>
      </c>
    </row>
    <row r="366" spans="1:7" x14ac:dyDescent="0.25">
      <c r="A366" s="6" t="s">
        <v>10</v>
      </c>
      <c r="B366" s="16">
        <v>81</v>
      </c>
      <c r="C366" s="5">
        <v>3005.3513361842101</v>
      </c>
      <c r="D366" s="5">
        <v>3200.9548361842103</v>
      </c>
      <c r="E366" s="5">
        <v>3002.7963361842103</v>
      </c>
      <c r="F366" s="17">
        <f t="shared" si="11"/>
        <v>198.1585</v>
      </c>
      <c r="G366" s="18">
        <f t="shared" si="12"/>
        <v>6.1906059329540714E-2</v>
      </c>
    </row>
    <row r="367" spans="1:7" x14ac:dyDescent="0.25">
      <c r="A367" s="6" t="s">
        <v>10</v>
      </c>
      <c r="B367" s="16">
        <v>82</v>
      </c>
      <c r="C367" s="5">
        <v>10056.053862579582</v>
      </c>
      <c r="D367" s="5">
        <v>10050.286862579582</v>
      </c>
      <c r="E367" s="5">
        <v>10050.396362579584</v>
      </c>
      <c r="F367" s="17">
        <f t="shared" si="11"/>
        <v>-0.1095000000022992</v>
      </c>
      <c r="G367" s="18">
        <f t="shared" si="12"/>
        <v>-1.0895211400383264E-5</v>
      </c>
    </row>
    <row r="368" spans="1:7" x14ac:dyDescent="0.25">
      <c r="A368" s="6" t="s">
        <v>10</v>
      </c>
      <c r="B368" s="16">
        <v>83</v>
      </c>
      <c r="C368" s="5">
        <v>3217.9189806996574</v>
      </c>
      <c r="D368" s="5">
        <v>3215.8019806996576</v>
      </c>
      <c r="E368" s="5">
        <v>3215.8019806996576</v>
      </c>
      <c r="F368" s="17">
        <f t="shared" si="11"/>
        <v>0</v>
      </c>
      <c r="G368" s="18">
        <f t="shared" si="12"/>
        <v>0</v>
      </c>
    </row>
    <row r="369" spans="1:7" x14ac:dyDescent="0.25">
      <c r="A369" s="6" t="s">
        <v>10</v>
      </c>
      <c r="B369" s="16">
        <v>84</v>
      </c>
      <c r="C369" s="5">
        <v>2487.2287181912548</v>
      </c>
      <c r="D369" s="5">
        <v>2485.7687181912547</v>
      </c>
      <c r="E369" s="5">
        <v>2485.8052181912549</v>
      </c>
      <c r="F369" s="17">
        <f t="shared" si="11"/>
        <v>-3.6500000000160071E-2</v>
      </c>
      <c r="G369" s="18">
        <f t="shared" si="12"/>
        <v>-1.4683586503059279E-5</v>
      </c>
    </row>
    <row r="370" spans="1:7" x14ac:dyDescent="0.25">
      <c r="A370" s="6" t="s">
        <v>10</v>
      </c>
      <c r="B370" s="16">
        <v>85</v>
      </c>
      <c r="C370" s="5">
        <v>317092.30707500002</v>
      </c>
      <c r="D370" s="5">
        <v>322348.08807499998</v>
      </c>
      <c r="E370" s="5">
        <v>322348.08807499998</v>
      </c>
      <c r="F370" s="17">
        <f t="shared" si="11"/>
        <v>0</v>
      </c>
      <c r="G370" s="18">
        <f t="shared" si="12"/>
        <v>0</v>
      </c>
    </row>
    <row r="371" spans="1:7" x14ac:dyDescent="0.25">
      <c r="A371" s="6" t="s">
        <v>10</v>
      </c>
      <c r="B371" s="16">
        <v>86</v>
      </c>
      <c r="C371" s="5">
        <v>79621.574500000002</v>
      </c>
      <c r="D371" s="5">
        <v>80277.077999999994</v>
      </c>
      <c r="E371" s="5">
        <v>79948.650999999998</v>
      </c>
      <c r="F371" s="17">
        <f t="shared" si="11"/>
        <v>328.42699999999604</v>
      </c>
      <c r="G371" s="18">
        <f t="shared" si="12"/>
        <v>4.0911678424567976E-3</v>
      </c>
    </row>
    <row r="372" spans="1:7" x14ac:dyDescent="0.25">
      <c r="A372" s="6" t="s">
        <v>10</v>
      </c>
      <c r="B372" s="16">
        <v>87</v>
      </c>
      <c r="C372" s="5">
        <v>28146.362856578948</v>
      </c>
      <c r="D372" s="5">
        <v>28145.924856578949</v>
      </c>
      <c r="E372" s="5">
        <v>28145.961356578948</v>
      </c>
      <c r="F372" s="17">
        <f t="shared" si="11"/>
        <v>-3.6499999998341082E-2</v>
      </c>
      <c r="G372" s="18">
        <f t="shared" si="12"/>
        <v>-1.2968129554928949E-6</v>
      </c>
    </row>
    <row r="373" spans="1:7" x14ac:dyDescent="0.25">
      <c r="A373" s="6" t="s">
        <v>10</v>
      </c>
      <c r="B373" s="16">
        <v>88</v>
      </c>
      <c r="C373" s="5">
        <v>209927.8933</v>
      </c>
      <c r="D373" s="5">
        <v>208066.24729999999</v>
      </c>
      <c r="E373" s="5">
        <v>208066.24729999999</v>
      </c>
      <c r="F373" s="17">
        <f t="shared" si="11"/>
        <v>0</v>
      </c>
      <c r="G373" s="18">
        <f t="shared" si="12"/>
        <v>0</v>
      </c>
    </row>
    <row r="374" spans="1:7" x14ac:dyDescent="0.25">
      <c r="A374" s="6" t="s">
        <v>10</v>
      </c>
      <c r="B374" s="16">
        <v>89</v>
      </c>
      <c r="C374" s="5">
        <v>67812.632554276322</v>
      </c>
      <c r="D374" s="5">
        <v>71827.523054276317</v>
      </c>
      <c r="E374" s="5">
        <v>71827.523054276317</v>
      </c>
      <c r="F374" s="17">
        <f t="shared" si="11"/>
        <v>0</v>
      </c>
      <c r="G374" s="18">
        <f t="shared" si="12"/>
        <v>0</v>
      </c>
    </row>
    <row r="375" spans="1:7" x14ac:dyDescent="0.25">
      <c r="A375" s="6" t="s">
        <v>10</v>
      </c>
      <c r="B375" s="16">
        <v>90</v>
      </c>
      <c r="C375" s="5">
        <v>53747.453596052626</v>
      </c>
      <c r="D375" s="5">
        <v>54294.260096052632</v>
      </c>
      <c r="E375" s="5">
        <v>54294.296596052627</v>
      </c>
      <c r="F375" s="17">
        <f t="shared" si="11"/>
        <v>-3.6499999994703103E-2</v>
      </c>
      <c r="G375" s="18">
        <f t="shared" si="12"/>
        <v>-6.7226259148076631E-7</v>
      </c>
    </row>
    <row r="376" spans="1:7" x14ac:dyDescent="0.25">
      <c r="A376" s="6" t="s">
        <v>10</v>
      </c>
      <c r="B376" s="16">
        <v>91</v>
      </c>
      <c r="C376" s="5">
        <v>43532.276784868423</v>
      </c>
      <c r="D376" s="5">
        <v>43532.203784868419</v>
      </c>
      <c r="E376" s="5">
        <v>43532.203784868419</v>
      </c>
      <c r="F376" s="17">
        <f t="shared" si="11"/>
        <v>0</v>
      </c>
      <c r="G376" s="18">
        <f t="shared" si="12"/>
        <v>0</v>
      </c>
    </row>
    <row r="377" spans="1:7" x14ac:dyDescent="0.25">
      <c r="A377" s="6" t="s">
        <v>10</v>
      </c>
      <c r="B377" s="16">
        <v>92</v>
      </c>
      <c r="C377" s="5">
        <v>205513.54199999999</v>
      </c>
      <c r="D377" s="5">
        <v>208782.15349999999</v>
      </c>
      <c r="E377" s="5">
        <v>208782.51849999998</v>
      </c>
      <c r="F377" s="17">
        <f t="shared" si="11"/>
        <v>-0.36499999999068677</v>
      </c>
      <c r="G377" s="18">
        <f t="shared" si="12"/>
        <v>-1.7482337157265064E-6</v>
      </c>
    </row>
    <row r="378" spans="1:7" x14ac:dyDescent="0.25">
      <c r="A378" s="6" t="s">
        <v>10</v>
      </c>
      <c r="B378" s="16">
        <v>93</v>
      </c>
      <c r="C378" s="5">
        <v>3707.970266997163</v>
      </c>
      <c r="D378" s="5">
        <v>3705.8167669971622</v>
      </c>
      <c r="E378" s="5">
        <v>3705.8532669971623</v>
      </c>
      <c r="F378" s="17">
        <f t="shared" si="11"/>
        <v>-3.6500000000160071E-2</v>
      </c>
      <c r="G378" s="18">
        <f t="shared" si="12"/>
        <v>-9.8493806615636209E-6</v>
      </c>
    </row>
    <row r="379" spans="1:7" x14ac:dyDescent="0.25">
      <c r="A379" s="6" t="s">
        <v>10</v>
      </c>
      <c r="B379" s="16">
        <v>94</v>
      </c>
      <c r="C379" s="5">
        <v>131478.88805378947</v>
      </c>
      <c r="D379" s="5">
        <v>130938.5055537895</v>
      </c>
      <c r="E379" s="5">
        <v>130938.5055537895</v>
      </c>
      <c r="F379" s="17">
        <f t="shared" si="11"/>
        <v>0</v>
      </c>
      <c r="G379" s="18">
        <f t="shared" si="12"/>
        <v>0</v>
      </c>
    </row>
    <row r="380" spans="1:7" x14ac:dyDescent="0.25">
      <c r="A380" s="6" t="s">
        <v>10</v>
      </c>
      <c r="B380" s="16">
        <v>95</v>
      </c>
      <c r="C380" s="5">
        <v>196989.91977631577</v>
      </c>
      <c r="D380" s="5">
        <v>193522.27377631579</v>
      </c>
      <c r="E380" s="5">
        <v>193522.27377631579</v>
      </c>
      <c r="F380" s="17">
        <f t="shared" si="11"/>
        <v>0</v>
      </c>
      <c r="G380" s="18">
        <f t="shared" si="12"/>
        <v>0</v>
      </c>
    </row>
    <row r="381" spans="1:7" x14ac:dyDescent="0.25">
      <c r="A381" s="6" t="s">
        <v>10</v>
      </c>
      <c r="B381" s="16">
        <v>96</v>
      </c>
      <c r="C381" s="5">
        <v>5525.1875</v>
      </c>
      <c r="D381" s="5">
        <v>5521.6104999999989</v>
      </c>
      <c r="E381" s="5">
        <v>5521.646999999999</v>
      </c>
      <c r="F381" s="17">
        <f t="shared" si="11"/>
        <v>-3.6500000000160071E-2</v>
      </c>
      <c r="G381" s="18">
        <f t="shared" si="12"/>
        <v>-6.6103902113631667E-6</v>
      </c>
    </row>
    <row r="382" spans="1:7" x14ac:dyDescent="0.25">
      <c r="A382" s="6" t="s">
        <v>10</v>
      </c>
      <c r="B382" s="16">
        <v>97</v>
      </c>
      <c r="C382" s="5">
        <v>3021.8033522251012</v>
      </c>
      <c r="D382" s="5">
        <v>3019.6498522251013</v>
      </c>
      <c r="E382" s="5">
        <v>3021.5113522251008</v>
      </c>
      <c r="F382" s="17">
        <f t="shared" si="11"/>
        <v>-1.8614999999995234</v>
      </c>
      <c r="G382" s="18">
        <f t="shared" si="12"/>
        <v>-6.1646220293648697E-4</v>
      </c>
    </row>
    <row r="383" spans="1:7" x14ac:dyDescent="0.25">
      <c r="A383" s="6" t="s">
        <v>10</v>
      </c>
      <c r="B383" s="16">
        <v>98</v>
      </c>
      <c r="C383" s="5">
        <v>4309.2930860533743</v>
      </c>
      <c r="D383" s="5">
        <v>4306.9205860533748</v>
      </c>
      <c r="E383" s="5">
        <v>4306.957086053375</v>
      </c>
      <c r="F383" s="17">
        <f t="shared" si="11"/>
        <v>-3.6500000000160071E-2</v>
      </c>
      <c r="G383" s="18">
        <f t="shared" si="12"/>
        <v>-8.4747325312553913E-6</v>
      </c>
    </row>
    <row r="384" spans="1:7" x14ac:dyDescent="0.25">
      <c r="A384" s="6" t="s">
        <v>10</v>
      </c>
      <c r="B384" s="16">
        <v>99</v>
      </c>
      <c r="C384" s="5">
        <v>20875.022007710526</v>
      </c>
      <c r="D384" s="5">
        <v>20874.657007710528</v>
      </c>
      <c r="E384" s="5">
        <v>21002.407007710528</v>
      </c>
      <c r="F384" s="17">
        <f t="shared" si="11"/>
        <v>-127.75</v>
      </c>
      <c r="G384" s="18">
        <f t="shared" si="12"/>
        <v>-6.1198610330609332E-3</v>
      </c>
    </row>
    <row r="385" spans="1:7" x14ac:dyDescent="0.25">
      <c r="A385" s="6" t="s">
        <v>10</v>
      </c>
      <c r="B385" s="16">
        <v>100</v>
      </c>
      <c r="C385" s="5">
        <v>2669.3544999999999</v>
      </c>
      <c r="D385" s="5">
        <v>2668.8434999999999</v>
      </c>
      <c r="E385" s="5">
        <v>2668.8799999999997</v>
      </c>
      <c r="F385" s="17">
        <f t="shared" si="11"/>
        <v>-3.6499999999705324E-2</v>
      </c>
      <c r="G385" s="18">
        <f t="shared" si="12"/>
        <v>-1.3676335835992378E-5</v>
      </c>
    </row>
    <row r="386" spans="1:7" x14ac:dyDescent="0.25">
      <c r="A386" s="6" t="s">
        <v>10</v>
      </c>
      <c r="B386" s="16">
        <v>101</v>
      </c>
      <c r="C386" s="5">
        <v>2803.0486286376645</v>
      </c>
      <c r="D386" s="5">
        <v>2801.7711286376648</v>
      </c>
      <c r="E386" s="5">
        <v>2802.7201286376649</v>
      </c>
      <c r="F386" s="17">
        <f t="shared" si="11"/>
        <v>-0.94900000000006912</v>
      </c>
      <c r="G386" s="18">
        <f t="shared" si="12"/>
        <v>-3.3871431906056925E-4</v>
      </c>
    </row>
    <row r="387" spans="1:7" x14ac:dyDescent="0.25">
      <c r="A387" s="6" t="s">
        <v>10</v>
      </c>
      <c r="B387" s="16">
        <v>102</v>
      </c>
      <c r="C387" s="5">
        <v>2559.8087935481021</v>
      </c>
      <c r="D387" s="5">
        <v>2558.4947935481018</v>
      </c>
      <c r="E387" s="5">
        <v>2558.4947935481018</v>
      </c>
      <c r="F387" s="17">
        <f t="shared" si="11"/>
        <v>0</v>
      </c>
      <c r="G387" s="18">
        <f t="shared" si="12"/>
        <v>0</v>
      </c>
    </row>
    <row r="388" spans="1:7" x14ac:dyDescent="0.25">
      <c r="A388" s="6" t="s">
        <v>10</v>
      </c>
      <c r="B388" s="16">
        <v>103</v>
      </c>
      <c r="C388" s="5">
        <v>2151.9782782808297</v>
      </c>
      <c r="D388" s="5">
        <v>2150.7737782808299</v>
      </c>
      <c r="E388" s="5">
        <v>2150.7737782808299</v>
      </c>
      <c r="F388" s="17">
        <f t="shared" si="11"/>
        <v>0</v>
      </c>
      <c r="G388" s="18">
        <f t="shared" si="12"/>
        <v>0</v>
      </c>
    </row>
    <row r="389" spans="1:7" x14ac:dyDescent="0.25">
      <c r="A389" s="6" t="s">
        <v>10</v>
      </c>
      <c r="B389" s="16">
        <v>104</v>
      </c>
      <c r="C389" s="5">
        <v>2469.7152262826703</v>
      </c>
      <c r="D389" s="5">
        <v>2469.3502262826705</v>
      </c>
      <c r="E389" s="5">
        <v>2469.3867262826707</v>
      </c>
      <c r="F389" s="17">
        <f t="shared" ref="F389:F452" si="13">D389-E389</f>
        <v>-3.6500000000160071E-2</v>
      </c>
      <c r="G389" s="18">
        <f t="shared" ref="G389:G452" si="14">F389/D389</f>
        <v>-1.4781216374927393E-5</v>
      </c>
    </row>
    <row r="390" spans="1:7" x14ac:dyDescent="0.25">
      <c r="A390" s="6" t="s">
        <v>10</v>
      </c>
      <c r="B390" s="16">
        <v>105</v>
      </c>
      <c r="C390" s="5">
        <v>2856.1922104750747</v>
      </c>
      <c r="D390" s="5">
        <v>2853.8927104750746</v>
      </c>
      <c r="E390" s="5">
        <v>2853.9292104750743</v>
      </c>
      <c r="F390" s="17">
        <f t="shared" si="13"/>
        <v>-3.6499999999705324E-2</v>
      </c>
      <c r="G390" s="18">
        <f t="shared" si="14"/>
        <v>-1.2789548768155806E-5</v>
      </c>
    </row>
    <row r="391" spans="1:7" x14ac:dyDescent="0.25">
      <c r="A391" s="6" t="s">
        <v>10</v>
      </c>
      <c r="B391" s="16">
        <v>106</v>
      </c>
      <c r="C391" s="5">
        <v>2364.1414999999997</v>
      </c>
      <c r="D391" s="5">
        <v>2363.2654999999995</v>
      </c>
      <c r="E391" s="5">
        <v>2363.3019999999997</v>
      </c>
      <c r="F391" s="17">
        <f t="shared" si="13"/>
        <v>-3.6500000000160071E-2</v>
      </c>
      <c r="G391" s="18">
        <f t="shared" si="14"/>
        <v>-1.5444731030076849E-5</v>
      </c>
    </row>
    <row r="392" spans="1:7" x14ac:dyDescent="0.25">
      <c r="A392" s="6" t="s">
        <v>10</v>
      </c>
      <c r="B392" s="16">
        <v>107</v>
      </c>
      <c r="C392" s="5">
        <v>8994.5124999999989</v>
      </c>
      <c r="D392" s="5">
        <v>8990.9355000000014</v>
      </c>
      <c r="E392" s="5">
        <v>8991.0450000000001</v>
      </c>
      <c r="F392" s="17">
        <f t="shared" si="13"/>
        <v>-0.10949999999866122</v>
      </c>
      <c r="G392" s="18">
        <f t="shared" si="14"/>
        <v>-1.2178932881751983E-5</v>
      </c>
    </row>
    <row r="393" spans="1:7" x14ac:dyDescent="0.25">
      <c r="A393" s="6" t="s">
        <v>10</v>
      </c>
      <c r="B393" s="16">
        <v>108</v>
      </c>
      <c r="C393" s="5">
        <v>2786.337</v>
      </c>
      <c r="D393" s="5">
        <v>2784.366</v>
      </c>
      <c r="E393" s="5">
        <v>2784.4024999999997</v>
      </c>
      <c r="F393" s="17">
        <f t="shared" si="13"/>
        <v>-3.6499999999705324E-2</v>
      </c>
      <c r="G393" s="18">
        <f t="shared" si="14"/>
        <v>-1.3108908814324454E-5</v>
      </c>
    </row>
    <row r="394" spans="1:7" x14ac:dyDescent="0.25">
      <c r="A394" s="6" t="s">
        <v>10</v>
      </c>
      <c r="B394" s="16">
        <v>109</v>
      </c>
      <c r="C394" s="5">
        <v>228220.5911802632</v>
      </c>
      <c r="D394" s="5">
        <v>225707.01918026319</v>
      </c>
      <c r="E394" s="5">
        <v>225707.0861802632</v>
      </c>
      <c r="F394" s="17">
        <f t="shared" si="13"/>
        <v>-6.7000000010011718E-2</v>
      </c>
      <c r="G394" s="18">
        <f t="shared" si="14"/>
        <v>-2.9684499956335646E-7</v>
      </c>
    </row>
    <row r="395" spans="1:7" x14ac:dyDescent="0.25">
      <c r="A395" s="6" t="s">
        <v>10</v>
      </c>
      <c r="B395" s="16">
        <v>110</v>
      </c>
      <c r="C395" s="5">
        <v>4747.9345566753027</v>
      </c>
      <c r="D395" s="5">
        <v>4745.7445566753031</v>
      </c>
      <c r="E395" s="5">
        <v>4745.7810566753033</v>
      </c>
      <c r="F395" s="17">
        <f t="shared" si="13"/>
        <v>-3.6500000000160071E-2</v>
      </c>
      <c r="G395" s="18">
        <f t="shared" si="14"/>
        <v>-7.6911008513552716E-6</v>
      </c>
    </row>
    <row r="396" spans="1:7" x14ac:dyDescent="0.25">
      <c r="A396" s="6" t="s">
        <v>10</v>
      </c>
      <c r="B396" s="16">
        <v>111</v>
      </c>
      <c r="C396" s="5">
        <v>2665.4804207870411</v>
      </c>
      <c r="D396" s="5">
        <v>2663.3999207870406</v>
      </c>
      <c r="E396" s="5">
        <v>2665.2614207870411</v>
      </c>
      <c r="F396" s="17">
        <f t="shared" si="13"/>
        <v>-1.8615000000004329</v>
      </c>
      <c r="G396" s="18">
        <f t="shared" si="14"/>
        <v>-6.9891869616424537E-4</v>
      </c>
    </row>
    <row r="397" spans="1:7" x14ac:dyDescent="0.25">
      <c r="A397" s="6" t="s">
        <v>10</v>
      </c>
      <c r="B397" s="16">
        <v>112</v>
      </c>
      <c r="C397" s="5">
        <v>3374.3043295282937</v>
      </c>
      <c r="D397" s="5">
        <v>3373.0268295282935</v>
      </c>
      <c r="E397" s="5">
        <v>3373.0633295282937</v>
      </c>
      <c r="F397" s="17">
        <f t="shared" si="13"/>
        <v>-3.6500000000160071E-2</v>
      </c>
      <c r="G397" s="18">
        <f t="shared" si="14"/>
        <v>-1.0821141320498916E-5</v>
      </c>
    </row>
    <row r="398" spans="1:7" x14ac:dyDescent="0.25">
      <c r="A398" s="6" t="s">
        <v>10</v>
      </c>
      <c r="B398" s="16">
        <v>113</v>
      </c>
      <c r="C398" s="5">
        <v>3549.1396312621155</v>
      </c>
      <c r="D398" s="5">
        <v>3547.8256312621161</v>
      </c>
      <c r="E398" s="5">
        <v>3547.8621312621162</v>
      </c>
      <c r="F398" s="17">
        <f t="shared" si="13"/>
        <v>-3.6500000000160071E-2</v>
      </c>
      <c r="G398" s="18">
        <f t="shared" si="14"/>
        <v>-1.0287991517546884E-5</v>
      </c>
    </row>
    <row r="399" spans="1:7" x14ac:dyDescent="0.25">
      <c r="A399" s="6" t="s">
        <v>10</v>
      </c>
      <c r="B399" s="16">
        <v>114</v>
      </c>
      <c r="C399" s="5">
        <v>3098.067403337157</v>
      </c>
      <c r="D399" s="5">
        <v>3097.0089033371569</v>
      </c>
      <c r="E399" s="5">
        <v>3097.7754033371566</v>
      </c>
      <c r="F399" s="17">
        <f t="shared" si="13"/>
        <v>-0.76649999999972351</v>
      </c>
      <c r="G399" s="18">
        <f t="shared" si="14"/>
        <v>-2.4749686679098262E-4</v>
      </c>
    </row>
    <row r="400" spans="1:7" x14ac:dyDescent="0.25">
      <c r="A400" s="6" t="s">
        <v>10</v>
      </c>
      <c r="B400" s="16">
        <v>115</v>
      </c>
      <c r="C400" s="5">
        <v>4150.3509187972177</v>
      </c>
      <c r="D400" s="5">
        <v>4146.5184187972172</v>
      </c>
      <c r="E400" s="5">
        <v>4146.5914187972176</v>
      </c>
      <c r="F400" s="17">
        <f t="shared" si="13"/>
        <v>-7.3000000000320142E-2</v>
      </c>
      <c r="G400" s="18">
        <f t="shared" si="14"/>
        <v>-1.7605131010486454E-5</v>
      </c>
    </row>
    <row r="401" spans="1:7" x14ac:dyDescent="0.25">
      <c r="A401" s="6" t="s">
        <v>10</v>
      </c>
      <c r="B401" s="16">
        <v>116</v>
      </c>
      <c r="C401" s="5">
        <v>2863.6240404590581</v>
      </c>
      <c r="D401" s="5">
        <v>2861.3610404590581</v>
      </c>
      <c r="E401" s="5">
        <v>2861.3975404590578</v>
      </c>
      <c r="F401" s="17">
        <f t="shared" si="13"/>
        <v>-3.6499999999705324E-2</v>
      </c>
      <c r="G401" s="18">
        <f t="shared" si="14"/>
        <v>-1.2756167251738879E-5</v>
      </c>
    </row>
    <row r="402" spans="1:7" x14ac:dyDescent="0.25">
      <c r="A402" s="6" t="s">
        <v>10</v>
      </c>
      <c r="B402" s="16">
        <v>117</v>
      </c>
      <c r="C402" s="5">
        <v>2743.7141500948974</v>
      </c>
      <c r="D402" s="5">
        <v>2741.1591500948971</v>
      </c>
      <c r="E402" s="5">
        <v>2741.1956500948972</v>
      </c>
      <c r="F402" s="17">
        <f t="shared" si="13"/>
        <v>-3.6500000000160071E-2</v>
      </c>
      <c r="G402" s="18">
        <f t="shared" si="14"/>
        <v>-1.3315534779838108E-5</v>
      </c>
    </row>
    <row r="403" spans="1:7" x14ac:dyDescent="0.25">
      <c r="A403" s="6" t="s">
        <v>10</v>
      </c>
      <c r="B403" s="16">
        <v>118</v>
      </c>
      <c r="C403" s="5">
        <v>3809.9642830463413</v>
      </c>
      <c r="D403" s="5">
        <v>3808.5962830463418</v>
      </c>
      <c r="E403" s="5">
        <v>3808.6266830463419</v>
      </c>
      <c r="F403" s="17">
        <f t="shared" si="13"/>
        <v>-3.0400000000099681E-2</v>
      </c>
      <c r="G403" s="18">
        <f t="shared" si="14"/>
        <v>-7.9819434092877786E-6</v>
      </c>
    </row>
    <row r="404" spans="1:7" x14ac:dyDescent="0.25">
      <c r="A404" s="6" t="s">
        <v>10</v>
      </c>
      <c r="B404" s="16">
        <v>119</v>
      </c>
      <c r="C404" s="5">
        <v>4985.2805785372275</v>
      </c>
      <c r="D404" s="5">
        <v>4983.7840785372273</v>
      </c>
      <c r="E404" s="5">
        <v>4984.331578537227</v>
      </c>
      <c r="F404" s="17">
        <f t="shared" si="13"/>
        <v>-0.54749999999967258</v>
      </c>
      <c r="G404" s="18">
        <f t="shared" si="14"/>
        <v>-1.0985628417520996E-4</v>
      </c>
    </row>
    <row r="405" spans="1:7" x14ac:dyDescent="0.25">
      <c r="A405" s="6" t="s">
        <v>10</v>
      </c>
      <c r="B405" s="16">
        <v>120</v>
      </c>
      <c r="C405" s="5">
        <v>2794.7685000000001</v>
      </c>
      <c r="D405" s="5">
        <v>2794.4034999999999</v>
      </c>
      <c r="E405" s="5">
        <v>2794.44</v>
      </c>
      <c r="F405" s="17">
        <f t="shared" si="13"/>
        <v>-3.6500000000160071E-2</v>
      </c>
      <c r="G405" s="18">
        <f t="shared" si="14"/>
        <v>-1.3061821601697848E-5</v>
      </c>
    </row>
    <row r="406" spans="1:7" x14ac:dyDescent="0.25">
      <c r="A406" s="6" t="s">
        <v>10</v>
      </c>
      <c r="B406" s="16">
        <v>121</v>
      </c>
      <c r="C406" s="5">
        <v>3052.1665000000003</v>
      </c>
      <c r="D406" s="5">
        <v>3050.9619999999995</v>
      </c>
      <c r="E406" s="5">
        <v>3051.8744999999999</v>
      </c>
      <c r="F406" s="17">
        <f t="shared" si="13"/>
        <v>-0.9125000000003638</v>
      </c>
      <c r="G406" s="18">
        <f t="shared" si="14"/>
        <v>-2.9908599320488551E-4</v>
      </c>
    </row>
    <row r="407" spans="1:7" x14ac:dyDescent="0.25">
      <c r="A407" s="6" t="s">
        <v>10</v>
      </c>
      <c r="B407" s="16">
        <v>122</v>
      </c>
      <c r="C407" s="5">
        <v>4432.8571422195655</v>
      </c>
      <c r="D407" s="5">
        <v>4430.265642219566</v>
      </c>
      <c r="E407" s="5">
        <v>4432.1271422195659</v>
      </c>
      <c r="F407" s="17">
        <f t="shared" si="13"/>
        <v>-1.8614999999999782</v>
      </c>
      <c r="G407" s="18">
        <f t="shared" si="14"/>
        <v>-4.2017796455820771E-4</v>
      </c>
    </row>
    <row r="408" spans="1:7" x14ac:dyDescent="0.25">
      <c r="A408" s="6" t="s">
        <v>10</v>
      </c>
      <c r="B408" s="16">
        <v>123</v>
      </c>
      <c r="C408" s="5">
        <v>5220.6794524415818</v>
      </c>
      <c r="D408" s="5">
        <v>5217.5769524415819</v>
      </c>
      <c r="E408" s="5">
        <v>5219.8034524415816</v>
      </c>
      <c r="F408" s="17">
        <f t="shared" si="13"/>
        <v>-2.2264999999997599</v>
      </c>
      <c r="G408" s="18">
        <f t="shared" si="14"/>
        <v>-4.2673064916807065E-4</v>
      </c>
    </row>
    <row r="409" spans="1:7" x14ac:dyDescent="0.25">
      <c r="A409" s="6" t="s">
        <v>10</v>
      </c>
      <c r="B409" s="16">
        <v>124</v>
      </c>
      <c r="C409" s="5">
        <v>2672.7862081570547</v>
      </c>
      <c r="D409" s="5">
        <v>2670.669208157055</v>
      </c>
      <c r="E409" s="5">
        <v>2672.4942081570553</v>
      </c>
      <c r="F409" s="17">
        <f t="shared" si="13"/>
        <v>-1.8250000000002728</v>
      </c>
      <c r="G409" s="18">
        <f t="shared" si="14"/>
        <v>-6.8334932474083826E-4</v>
      </c>
    </row>
    <row r="410" spans="1:7" x14ac:dyDescent="0.25">
      <c r="A410" s="6" t="s">
        <v>10</v>
      </c>
      <c r="B410" s="16">
        <v>125</v>
      </c>
      <c r="C410" s="5">
        <v>1497.7093323445179</v>
      </c>
      <c r="D410" s="5">
        <v>1496.6355323445177</v>
      </c>
      <c r="E410" s="5">
        <v>1496.6537323445177</v>
      </c>
      <c r="F410" s="17">
        <f t="shared" si="13"/>
        <v>-1.81999999999789E-2</v>
      </c>
      <c r="G410" s="18">
        <f t="shared" si="14"/>
        <v>-1.2160609317799729E-5</v>
      </c>
    </row>
    <row r="411" spans="1:7" x14ac:dyDescent="0.25">
      <c r="A411" s="6" t="s">
        <v>10</v>
      </c>
      <c r="B411" s="16">
        <v>126</v>
      </c>
      <c r="C411" s="5">
        <v>4041.3551119518802</v>
      </c>
      <c r="D411" s="5">
        <v>4039.7126119518803</v>
      </c>
      <c r="E411" s="5">
        <v>4040.6616119518803</v>
      </c>
      <c r="F411" s="17">
        <f t="shared" si="13"/>
        <v>-0.94900000000006912</v>
      </c>
      <c r="G411" s="18">
        <f t="shared" si="14"/>
        <v>-2.3491770112367918E-4</v>
      </c>
    </row>
    <row r="412" spans="1:7" x14ac:dyDescent="0.25">
      <c r="A412" s="6" t="s">
        <v>10</v>
      </c>
      <c r="B412" s="16">
        <v>127</v>
      </c>
      <c r="C412" s="5">
        <v>2617.2132423564703</v>
      </c>
      <c r="D412" s="5">
        <v>2615.9722423564708</v>
      </c>
      <c r="E412" s="5">
        <v>2615.9722423564708</v>
      </c>
      <c r="F412" s="17">
        <f t="shared" si="13"/>
        <v>0</v>
      </c>
      <c r="G412" s="18">
        <f t="shared" si="14"/>
        <v>0</v>
      </c>
    </row>
    <row r="413" spans="1:7" x14ac:dyDescent="0.25">
      <c r="A413" s="6" t="s">
        <v>10</v>
      </c>
      <c r="B413" s="16">
        <v>128</v>
      </c>
      <c r="C413" s="5">
        <v>2833.2917671404848</v>
      </c>
      <c r="D413" s="5">
        <v>2829.3132671404846</v>
      </c>
      <c r="E413" s="5">
        <v>2829.3132671404846</v>
      </c>
      <c r="F413" s="17">
        <f t="shared" si="13"/>
        <v>0</v>
      </c>
      <c r="G413" s="18">
        <f t="shared" si="14"/>
        <v>0</v>
      </c>
    </row>
    <row r="414" spans="1:7" x14ac:dyDescent="0.25">
      <c r="A414" s="6" t="s">
        <v>10</v>
      </c>
      <c r="B414" s="16">
        <v>129</v>
      </c>
      <c r="C414" s="5">
        <v>5765.0906500929186</v>
      </c>
      <c r="D414" s="5">
        <v>5760.5281500929186</v>
      </c>
      <c r="E414" s="5">
        <v>5760.6011500929189</v>
      </c>
      <c r="F414" s="17">
        <f t="shared" si="13"/>
        <v>-7.3000000000320142E-2</v>
      </c>
      <c r="G414" s="18">
        <f t="shared" si="14"/>
        <v>-1.267244913977942E-5</v>
      </c>
    </row>
    <row r="415" spans="1:7" x14ac:dyDescent="0.25">
      <c r="A415" s="6" t="s">
        <v>10</v>
      </c>
      <c r="B415" s="16">
        <v>130</v>
      </c>
      <c r="C415" s="5">
        <v>3813.4178823395714</v>
      </c>
      <c r="D415" s="5">
        <v>3811.0088823395713</v>
      </c>
      <c r="E415" s="5">
        <v>3811.0453823395715</v>
      </c>
      <c r="F415" s="17">
        <f t="shared" si="13"/>
        <v>-3.6500000000160071E-2</v>
      </c>
      <c r="G415" s="18">
        <f t="shared" si="14"/>
        <v>-9.577516381371641E-6</v>
      </c>
    </row>
    <row r="416" spans="1:7" x14ac:dyDescent="0.25">
      <c r="A416" s="6" t="s">
        <v>10</v>
      </c>
      <c r="B416" s="16">
        <v>131</v>
      </c>
      <c r="C416" s="5">
        <v>4160.0509999999995</v>
      </c>
      <c r="D416" s="5">
        <v>4157.1674999999996</v>
      </c>
      <c r="E416" s="5">
        <v>4159.4304999999995</v>
      </c>
      <c r="F416" s="17">
        <f t="shared" si="13"/>
        <v>-2.26299999999992</v>
      </c>
      <c r="G416" s="18">
        <f t="shared" si="14"/>
        <v>-5.4436103428594598E-4</v>
      </c>
    </row>
    <row r="417" spans="1:7" x14ac:dyDescent="0.25">
      <c r="A417" s="6" t="s">
        <v>10</v>
      </c>
      <c r="B417" s="16">
        <v>132</v>
      </c>
      <c r="C417" s="5">
        <v>11600.668685000599</v>
      </c>
      <c r="D417" s="5">
        <v>11592.127685000602</v>
      </c>
      <c r="E417" s="5">
        <v>11599.3181850006</v>
      </c>
      <c r="F417" s="17">
        <f t="shared" si="13"/>
        <v>-7.1904999999987922</v>
      </c>
      <c r="G417" s="18">
        <f t="shared" si="14"/>
        <v>-6.2029164924596149E-4</v>
      </c>
    </row>
    <row r="418" spans="1:7" x14ac:dyDescent="0.25">
      <c r="A418" s="6" t="s">
        <v>10</v>
      </c>
      <c r="B418" s="16">
        <v>133</v>
      </c>
      <c r="C418" s="5">
        <v>5838.8722804975087</v>
      </c>
      <c r="D418" s="5">
        <v>5833.6162804975093</v>
      </c>
      <c r="E418" s="5">
        <v>5838.5802804975083</v>
      </c>
      <c r="F418" s="17">
        <f t="shared" si="13"/>
        <v>-4.9639999999990323</v>
      </c>
      <c r="G418" s="18">
        <f t="shared" si="14"/>
        <v>-8.509301540100074E-4</v>
      </c>
    </row>
    <row r="419" spans="1:7" x14ac:dyDescent="0.25">
      <c r="A419" s="6" t="s">
        <v>10</v>
      </c>
      <c r="B419" s="16">
        <v>134</v>
      </c>
      <c r="C419" s="5">
        <v>3890.0027270694118</v>
      </c>
      <c r="D419" s="5">
        <v>3886.936727069412</v>
      </c>
      <c r="E419" s="5">
        <v>3886.936727069412</v>
      </c>
      <c r="F419" s="17">
        <f t="shared" si="13"/>
        <v>0</v>
      </c>
      <c r="G419" s="18">
        <f t="shared" si="14"/>
        <v>0</v>
      </c>
    </row>
    <row r="420" spans="1:7" x14ac:dyDescent="0.25">
      <c r="A420" s="6" t="s">
        <v>10</v>
      </c>
      <c r="B420" s="16">
        <v>135</v>
      </c>
      <c r="C420" s="5">
        <v>3957.1167957845678</v>
      </c>
      <c r="D420" s="5">
        <v>3954.0142957845674</v>
      </c>
      <c r="E420" s="5">
        <v>3956.7882957845677</v>
      </c>
      <c r="F420" s="17">
        <f t="shared" si="13"/>
        <v>-2.774000000000342</v>
      </c>
      <c r="G420" s="18">
        <f t="shared" si="14"/>
        <v>-7.0156549584500592E-4</v>
      </c>
    </row>
    <row r="421" spans="1:7" x14ac:dyDescent="0.25">
      <c r="A421" s="6" t="s">
        <v>10</v>
      </c>
      <c r="B421" s="16">
        <v>136</v>
      </c>
      <c r="C421" s="5">
        <v>2440.0160919571208</v>
      </c>
      <c r="D421" s="5">
        <v>2438.7750919571208</v>
      </c>
      <c r="E421" s="5">
        <v>2438.811591957121</v>
      </c>
      <c r="F421" s="17">
        <f t="shared" si="13"/>
        <v>-3.6500000000160071E-2</v>
      </c>
      <c r="G421" s="18">
        <f t="shared" si="14"/>
        <v>-1.4966529763459558E-5</v>
      </c>
    </row>
    <row r="422" spans="1:7" x14ac:dyDescent="0.25">
      <c r="A422" s="6" t="s">
        <v>10</v>
      </c>
      <c r="B422" s="16">
        <v>137</v>
      </c>
      <c r="C422" s="5">
        <v>4088.2919999999999</v>
      </c>
      <c r="D422" s="5">
        <v>4086.7955000000002</v>
      </c>
      <c r="E422" s="5">
        <v>4086.8685000000005</v>
      </c>
      <c r="F422" s="17">
        <f t="shared" si="13"/>
        <v>-7.3000000000320142E-2</v>
      </c>
      <c r="G422" s="18">
        <f t="shared" si="14"/>
        <v>-1.7862405887527316E-5</v>
      </c>
    </row>
    <row r="423" spans="1:7" x14ac:dyDescent="0.25">
      <c r="A423" s="6" t="s">
        <v>10</v>
      </c>
      <c r="B423" s="16">
        <v>138</v>
      </c>
      <c r="C423" s="5">
        <v>11614.9205</v>
      </c>
      <c r="D423" s="5">
        <v>11610.8325</v>
      </c>
      <c r="E423" s="5">
        <v>11610.941999999999</v>
      </c>
      <c r="F423" s="17">
        <f t="shared" si="13"/>
        <v>-0.10949999999866122</v>
      </c>
      <c r="G423" s="18">
        <f t="shared" si="14"/>
        <v>-9.4308483046897121E-6</v>
      </c>
    </row>
    <row r="424" spans="1:7" x14ac:dyDescent="0.25">
      <c r="A424" s="6" t="s">
        <v>10</v>
      </c>
      <c r="B424" s="16">
        <v>139</v>
      </c>
      <c r="C424" s="5">
        <v>2593.8359999999998</v>
      </c>
      <c r="D424" s="5">
        <v>2592.5950000000003</v>
      </c>
      <c r="E424" s="5">
        <v>2593.5440000000003</v>
      </c>
      <c r="F424" s="17">
        <f t="shared" si="13"/>
        <v>-0.94900000000006912</v>
      </c>
      <c r="G424" s="18">
        <f t="shared" si="14"/>
        <v>-3.660425172462606E-4</v>
      </c>
    </row>
    <row r="425" spans="1:7" x14ac:dyDescent="0.25">
      <c r="A425" s="6" t="s">
        <v>10</v>
      </c>
      <c r="B425" s="16">
        <v>140</v>
      </c>
      <c r="C425" s="5">
        <v>2170.9470000000001</v>
      </c>
      <c r="D425" s="5">
        <v>2169.6695</v>
      </c>
      <c r="E425" s="5">
        <v>2169.7060000000001</v>
      </c>
      <c r="F425" s="17">
        <f t="shared" si="13"/>
        <v>-3.6500000000160071E-2</v>
      </c>
      <c r="G425" s="18">
        <f t="shared" si="14"/>
        <v>-1.6822838685873618E-5</v>
      </c>
    </row>
    <row r="426" spans="1:7" x14ac:dyDescent="0.25">
      <c r="A426" s="6" t="s">
        <v>10</v>
      </c>
      <c r="B426" s="16">
        <v>141</v>
      </c>
      <c r="C426" s="5">
        <v>2883.4879229518451</v>
      </c>
      <c r="D426" s="5">
        <v>2882.2104229518454</v>
      </c>
      <c r="E426" s="5">
        <v>2882.2104229518454</v>
      </c>
      <c r="F426" s="17">
        <f t="shared" si="13"/>
        <v>0</v>
      </c>
      <c r="G426" s="18">
        <f t="shared" si="14"/>
        <v>0</v>
      </c>
    </row>
    <row r="427" spans="1:7" x14ac:dyDescent="0.25">
      <c r="A427" s="6" t="s">
        <v>10</v>
      </c>
      <c r="B427" s="16">
        <v>142</v>
      </c>
      <c r="C427" s="5">
        <v>5179.9339999999993</v>
      </c>
      <c r="D427" s="5">
        <v>5177.4155000000001</v>
      </c>
      <c r="E427" s="5">
        <v>5177.4520000000002</v>
      </c>
      <c r="F427" s="17">
        <f t="shared" si="13"/>
        <v>-3.6500000000160071E-2</v>
      </c>
      <c r="G427" s="18">
        <f t="shared" si="14"/>
        <v>-7.0498494857443968E-6</v>
      </c>
    </row>
    <row r="428" spans="1:7" x14ac:dyDescent="0.25">
      <c r="A428" s="6" t="s">
        <v>10</v>
      </c>
      <c r="B428" s="16">
        <v>143</v>
      </c>
      <c r="C428" s="5">
        <v>3972.6234180093747</v>
      </c>
      <c r="D428" s="5">
        <v>3971.9664180093746</v>
      </c>
      <c r="E428" s="5">
        <v>3972.0029180093743</v>
      </c>
      <c r="F428" s="17">
        <f t="shared" si="13"/>
        <v>-3.6499999999705324E-2</v>
      </c>
      <c r="G428" s="18">
        <f t="shared" si="14"/>
        <v>-9.1894029703297389E-6</v>
      </c>
    </row>
    <row r="429" spans="1:7" x14ac:dyDescent="0.25">
      <c r="A429" s="6" t="s">
        <v>10</v>
      </c>
      <c r="B429" s="16">
        <v>144</v>
      </c>
      <c r="C429" s="5">
        <v>9751.4494999999988</v>
      </c>
      <c r="D429" s="5">
        <v>9747.3979999999992</v>
      </c>
      <c r="E429" s="5">
        <v>9747.5439999999999</v>
      </c>
      <c r="F429" s="17">
        <f t="shared" si="13"/>
        <v>-0.14600000000064028</v>
      </c>
      <c r="G429" s="18">
        <f t="shared" si="14"/>
        <v>-1.4978356275248051E-5</v>
      </c>
    </row>
    <row r="430" spans="1:7" x14ac:dyDescent="0.25">
      <c r="A430" s="6" t="s">
        <v>10</v>
      </c>
      <c r="B430" s="16">
        <v>145</v>
      </c>
      <c r="C430" s="5">
        <v>5727.9814999999999</v>
      </c>
      <c r="D430" s="5">
        <v>5725.1344999999992</v>
      </c>
      <c r="E430" s="5">
        <v>5725.2074999999995</v>
      </c>
      <c r="F430" s="17">
        <f t="shared" si="13"/>
        <v>-7.3000000000320142E-2</v>
      </c>
      <c r="G430" s="18">
        <f t="shared" si="14"/>
        <v>-1.2750792143017801E-5</v>
      </c>
    </row>
    <row r="431" spans="1:7" x14ac:dyDescent="0.25">
      <c r="A431" s="6" t="s">
        <v>10</v>
      </c>
      <c r="B431" s="16">
        <v>146</v>
      </c>
      <c r="C431" s="5">
        <v>3876.6702557134945</v>
      </c>
      <c r="D431" s="5">
        <v>3875.1737557134948</v>
      </c>
      <c r="E431" s="5">
        <v>3875.2102557134949</v>
      </c>
      <c r="F431" s="17">
        <f t="shared" si="13"/>
        <v>-3.6500000000160071E-2</v>
      </c>
      <c r="G431" s="18">
        <f t="shared" si="14"/>
        <v>-9.4189324920837549E-6</v>
      </c>
    </row>
    <row r="432" spans="1:7" x14ac:dyDescent="0.25">
      <c r="A432" s="6" t="s">
        <v>10</v>
      </c>
      <c r="B432" s="16">
        <v>147</v>
      </c>
      <c r="C432" s="5">
        <v>7875.1927132527398</v>
      </c>
      <c r="D432" s="5">
        <v>7870.5572132527395</v>
      </c>
      <c r="E432" s="5">
        <v>7870.6302132527398</v>
      </c>
      <c r="F432" s="17">
        <f t="shared" si="13"/>
        <v>-7.3000000000320142E-2</v>
      </c>
      <c r="G432" s="18">
        <f t="shared" si="14"/>
        <v>-9.2750739270912114E-6</v>
      </c>
    </row>
    <row r="433" spans="1:7" x14ac:dyDescent="0.25">
      <c r="A433" s="6" t="s">
        <v>10</v>
      </c>
      <c r="B433" s="16">
        <v>148</v>
      </c>
      <c r="C433" s="5">
        <v>3634.6930000000002</v>
      </c>
      <c r="D433" s="5">
        <v>3634.1089999999999</v>
      </c>
      <c r="E433" s="5">
        <v>3634.1455000000001</v>
      </c>
      <c r="F433" s="17">
        <f t="shared" si="13"/>
        <v>-3.6500000000160071E-2</v>
      </c>
      <c r="G433" s="18">
        <f t="shared" si="14"/>
        <v>-1.0043727362101707E-5</v>
      </c>
    </row>
    <row r="434" spans="1:7" x14ac:dyDescent="0.25">
      <c r="A434" s="6" t="s">
        <v>10</v>
      </c>
      <c r="B434" s="16">
        <v>149</v>
      </c>
      <c r="C434" s="5">
        <v>1437.277348924523</v>
      </c>
      <c r="D434" s="5">
        <v>1434.4083489245231</v>
      </c>
      <c r="E434" s="5">
        <v>1435.3294489245231</v>
      </c>
      <c r="F434" s="17">
        <f t="shared" si="13"/>
        <v>-0.92110000000002401</v>
      </c>
      <c r="G434" s="18">
        <f t="shared" si="14"/>
        <v>-6.4214629027406142E-4</v>
      </c>
    </row>
    <row r="435" spans="1:7" x14ac:dyDescent="0.25">
      <c r="A435" s="6" t="s">
        <v>10</v>
      </c>
      <c r="B435" s="16">
        <v>150</v>
      </c>
      <c r="C435" s="5">
        <v>4939.5750590649832</v>
      </c>
      <c r="D435" s="5">
        <v>4937.713559064985</v>
      </c>
      <c r="E435" s="5">
        <v>4938.6990590649839</v>
      </c>
      <c r="F435" s="17">
        <f t="shared" si="13"/>
        <v>-0.98549999999886495</v>
      </c>
      <c r="G435" s="18">
        <f t="shared" si="14"/>
        <v>-1.9958630410822802E-4</v>
      </c>
    </row>
    <row r="436" spans="1:7" x14ac:dyDescent="0.25">
      <c r="A436" s="6" t="s">
        <v>10</v>
      </c>
      <c r="B436" s="16">
        <v>151</v>
      </c>
      <c r="C436" s="5">
        <v>3568.8605000000002</v>
      </c>
      <c r="D436" s="5">
        <v>3566.5244999999995</v>
      </c>
      <c r="E436" s="5">
        <v>3568.386</v>
      </c>
      <c r="F436" s="17">
        <f t="shared" si="13"/>
        <v>-1.8615000000004329</v>
      </c>
      <c r="G436" s="18">
        <f t="shared" si="14"/>
        <v>-5.2193669214957959E-4</v>
      </c>
    </row>
    <row r="437" spans="1:7" x14ac:dyDescent="0.25">
      <c r="A437" s="6" t="s">
        <v>10</v>
      </c>
      <c r="B437" s="16">
        <v>152</v>
      </c>
      <c r="C437" s="5">
        <v>1353.1910657894737</v>
      </c>
      <c r="D437" s="5">
        <v>1353.1910657894737</v>
      </c>
      <c r="E437" s="5">
        <v>1353.1910657894737</v>
      </c>
      <c r="F437" s="17">
        <f t="shared" si="13"/>
        <v>0</v>
      </c>
      <c r="G437" s="18">
        <f t="shared" si="14"/>
        <v>0</v>
      </c>
    </row>
    <row r="438" spans="1:7" x14ac:dyDescent="0.25">
      <c r="A438" s="6" t="s">
        <v>10</v>
      </c>
      <c r="B438" s="16">
        <v>153</v>
      </c>
      <c r="C438" s="5">
        <v>182679.97368421053</v>
      </c>
      <c r="D438" s="5">
        <v>181146.97368421053</v>
      </c>
      <c r="E438" s="5">
        <v>181657.97368421053</v>
      </c>
      <c r="F438" s="17">
        <f t="shared" si="13"/>
        <v>-511</v>
      </c>
      <c r="G438" s="18">
        <f t="shared" si="14"/>
        <v>-2.8209138116257735E-3</v>
      </c>
    </row>
    <row r="439" spans="1:7" x14ac:dyDescent="0.25">
      <c r="A439" s="6" t="s">
        <v>10</v>
      </c>
      <c r="B439" s="16">
        <v>154</v>
      </c>
      <c r="C439" s="5">
        <v>5470.8077703876907</v>
      </c>
      <c r="D439" s="5">
        <v>5469.019270387691</v>
      </c>
      <c r="E439" s="5">
        <v>5469.0922703876913</v>
      </c>
      <c r="F439" s="17">
        <f t="shared" si="13"/>
        <v>-7.3000000000320142E-2</v>
      </c>
      <c r="G439" s="18">
        <f t="shared" si="14"/>
        <v>-1.3347914203846876E-5</v>
      </c>
    </row>
    <row r="440" spans="1:7" x14ac:dyDescent="0.25">
      <c r="A440" s="6" t="s">
        <v>10</v>
      </c>
      <c r="B440" s="16">
        <v>155</v>
      </c>
      <c r="C440" s="5">
        <v>4819.7776000000003</v>
      </c>
      <c r="D440" s="5">
        <v>4816.597600000001</v>
      </c>
      <c r="E440" s="5">
        <v>4817.7212</v>
      </c>
      <c r="F440" s="17">
        <f t="shared" si="13"/>
        <v>-1.1235999999989872</v>
      </c>
      <c r="G440" s="18">
        <f t="shared" si="14"/>
        <v>-2.3327670137920323E-4</v>
      </c>
    </row>
    <row r="441" spans="1:7" x14ac:dyDescent="0.25">
      <c r="A441" s="6" t="s">
        <v>10</v>
      </c>
      <c r="B441" s="16">
        <v>156</v>
      </c>
      <c r="C441" s="5">
        <v>3872.6173461903854</v>
      </c>
      <c r="D441" s="5">
        <v>3869.607746190386</v>
      </c>
      <c r="E441" s="5">
        <v>3869.607746190386</v>
      </c>
      <c r="F441" s="17">
        <f t="shared" si="13"/>
        <v>0</v>
      </c>
      <c r="G441" s="18">
        <f t="shared" si="14"/>
        <v>0</v>
      </c>
    </row>
    <row r="442" spans="1:7" x14ac:dyDescent="0.25">
      <c r="A442" s="6" t="s">
        <v>10</v>
      </c>
      <c r="B442" s="16">
        <v>157</v>
      </c>
      <c r="C442" s="5">
        <v>1496.5495999999998</v>
      </c>
      <c r="D442" s="5">
        <v>1494.5840000000001</v>
      </c>
      <c r="E442" s="5">
        <v>1495.5121999999999</v>
      </c>
      <c r="F442" s="17">
        <f t="shared" si="13"/>
        <v>-0.92819999999983338</v>
      </c>
      <c r="G442" s="18">
        <f t="shared" si="14"/>
        <v>-6.2104237700914323E-4</v>
      </c>
    </row>
    <row r="443" spans="1:7" x14ac:dyDescent="0.25">
      <c r="A443" s="6" t="s">
        <v>10</v>
      </c>
      <c r="B443" s="16">
        <v>158</v>
      </c>
      <c r="C443" s="5">
        <v>2666.5970635478079</v>
      </c>
      <c r="D443" s="5">
        <v>2665.3560635478079</v>
      </c>
      <c r="E443" s="5">
        <v>2665.3925635478081</v>
      </c>
      <c r="F443" s="17">
        <f t="shared" si="13"/>
        <v>-3.6500000000160071E-2</v>
      </c>
      <c r="G443" s="18">
        <f t="shared" si="14"/>
        <v>-1.3694230387956337E-5</v>
      </c>
    </row>
    <row r="444" spans="1:7" x14ac:dyDescent="0.25">
      <c r="A444" s="6" t="s">
        <v>10</v>
      </c>
      <c r="B444" s="16">
        <v>159</v>
      </c>
      <c r="C444" s="5">
        <v>3370.0395423134737</v>
      </c>
      <c r="D444" s="5">
        <v>3368.532042313474</v>
      </c>
      <c r="E444" s="5">
        <v>3368.565542313474</v>
      </c>
      <c r="F444" s="17">
        <f t="shared" si="13"/>
        <v>-3.3500000000003638E-2</v>
      </c>
      <c r="G444" s="18">
        <f t="shared" si="14"/>
        <v>-9.9449848121367942E-6</v>
      </c>
    </row>
    <row r="445" spans="1:7" x14ac:dyDescent="0.25">
      <c r="A445" s="6" t="s">
        <v>10</v>
      </c>
      <c r="B445" s="16">
        <v>160</v>
      </c>
      <c r="C445" s="5">
        <v>5029.5371816555808</v>
      </c>
      <c r="D445" s="5">
        <v>5025.2666816555802</v>
      </c>
      <c r="E445" s="5">
        <v>5025.3031816555804</v>
      </c>
      <c r="F445" s="17">
        <f t="shared" si="13"/>
        <v>-3.6500000000160071E-2</v>
      </c>
      <c r="G445" s="18">
        <f t="shared" si="14"/>
        <v>-7.2632961218557864E-6</v>
      </c>
    </row>
    <row r="446" spans="1:7" x14ac:dyDescent="0.25">
      <c r="A446" s="6" t="s">
        <v>10</v>
      </c>
      <c r="B446" s="16">
        <v>161</v>
      </c>
      <c r="C446" s="5">
        <v>4580.2389999999996</v>
      </c>
      <c r="D446" s="5">
        <v>4574.0704999999998</v>
      </c>
      <c r="E446" s="5">
        <v>4574.0704999999998</v>
      </c>
      <c r="F446" s="17">
        <f t="shared" si="13"/>
        <v>0</v>
      </c>
      <c r="G446" s="18">
        <f t="shared" si="14"/>
        <v>0</v>
      </c>
    </row>
    <row r="447" spans="1:7" x14ac:dyDescent="0.25">
      <c r="A447" s="6" t="s">
        <v>10</v>
      </c>
      <c r="B447" s="16">
        <v>162</v>
      </c>
      <c r="C447" s="5">
        <v>1872.0773777341749</v>
      </c>
      <c r="D447" s="5">
        <v>1870.8215777341748</v>
      </c>
      <c r="E447" s="5">
        <v>1870.8397777341747</v>
      </c>
      <c r="F447" s="17">
        <f t="shared" si="13"/>
        <v>-1.81999999999789E-2</v>
      </c>
      <c r="G447" s="18">
        <f t="shared" si="14"/>
        <v>-9.7283462071362428E-6</v>
      </c>
    </row>
    <row r="448" spans="1:7" x14ac:dyDescent="0.25">
      <c r="A448" s="6" t="s">
        <v>10</v>
      </c>
      <c r="B448" s="16">
        <v>163</v>
      </c>
      <c r="C448" s="5">
        <v>3283.3629753014975</v>
      </c>
      <c r="D448" s="5">
        <v>3279.208975301497</v>
      </c>
      <c r="E448" s="5">
        <v>3279.2424753014975</v>
      </c>
      <c r="F448" s="17">
        <f t="shared" si="13"/>
        <v>-3.3500000000458385E-2</v>
      </c>
      <c r="G448" s="18">
        <f t="shared" si="14"/>
        <v>-1.0215878357486603E-5</v>
      </c>
    </row>
    <row r="449" spans="1:7" x14ac:dyDescent="0.25">
      <c r="A449" s="6" t="s">
        <v>10</v>
      </c>
      <c r="B449" s="16">
        <v>164</v>
      </c>
      <c r="C449" s="5">
        <v>7215.7626</v>
      </c>
      <c r="D449" s="5">
        <v>7215.4886000000006</v>
      </c>
      <c r="E449" s="5">
        <v>7215.5159999999996</v>
      </c>
      <c r="F449" s="17">
        <f t="shared" si="13"/>
        <v>-2.7399999999033753E-2</v>
      </c>
      <c r="G449" s="18">
        <f t="shared" si="14"/>
        <v>-3.7973866383814603E-6</v>
      </c>
    </row>
    <row r="450" spans="1:7" x14ac:dyDescent="0.25">
      <c r="A450" s="6" t="s">
        <v>10</v>
      </c>
      <c r="B450" s="16">
        <v>165</v>
      </c>
      <c r="C450" s="5">
        <v>2109.3364000000001</v>
      </c>
      <c r="D450" s="5">
        <v>2107.8736000000004</v>
      </c>
      <c r="E450" s="5">
        <v>2107.8948000000005</v>
      </c>
      <c r="F450" s="17">
        <f t="shared" si="13"/>
        <v>-2.1200000000135333E-2</v>
      </c>
      <c r="G450" s="18">
        <f t="shared" si="14"/>
        <v>-1.0057529066323204E-5</v>
      </c>
    </row>
    <row r="451" spans="1:7" x14ac:dyDescent="0.25">
      <c r="A451" s="6" t="s">
        <v>10</v>
      </c>
      <c r="B451" s="16">
        <v>166</v>
      </c>
      <c r="C451" s="5">
        <v>5299.9732137123874</v>
      </c>
      <c r="D451" s="5">
        <v>5297.1262137123877</v>
      </c>
      <c r="E451" s="5">
        <v>5299.3527137123883</v>
      </c>
      <c r="F451" s="17">
        <f t="shared" si="13"/>
        <v>-2.2265000000006694</v>
      </c>
      <c r="G451" s="18">
        <f t="shared" si="14"/>
        <v>-4.2032224836120535E-4</v>
      </c>
    </row>
    <row r="452" spans="1:7" x14ac:dyDescent="0.25">
      <c r="A452" s="6" t="s">
        <v>10</v>
      </c>
      <c r="B452" s="16">
        <v>167</v>
      </c>
      <c r="C452" s="5">
        <v>2479.1672066090705</v>
      </c>
      <c r="D452" s="5">
        <v>2478.1452066090706</v>
      </c>
      <c r="E452" s="5">
        <v>2478.1452066090706</v>
      </c>
      <c r="F452" s="17">
        <f t="shared" si="13"/>
        <v>0</v>
      </c>
      <c r="G452" s="18">
        <f t="shared" si="14"/>
        <v>0</v>
      </c>
    </row>
    <row r="453" spans="1:7" x14ac:dyDescent="0.25">
      <c r="A453" s="6" t="s">
        <v>10</v>
      </c>
      <c r="B453" s="16">
        <v>168</v>
      </c>
      <c r="C453" s="5">
        <v>3956.8824156933333</v>
      </c>
      <c r="D453" s="5">
        <v>3956.5539156933332</v>
      </c>
      <c r="E453" s="5">
        <v>3956.5904156933334</v>
      </c>
      <c r="F453" s="17">
        <f t="shared" ref="F453:F516" si="15">D453-E453</f>
        <v>-3.6500000000160071E-2</v>
      </c>
      <c r="G453" s="18">
        <f t="shared" ref="G453:G516" si="16">F453/D453</f>
        <v>-9.2251997010292056E-6</v>
      </c>
    </row>
    <row r="454" spans="1:7" x14ac:dyDescent="0.25">
      <c r="A454" s="6" t="s">
        <v>10</v>
      </c>
      <c r="B454" s="16">
        <v>169</v>
      </c>
      <c r="C454" s="5">
        <v>11563.140920568581</v>
      </c>
      <c r="D454" s="5">
        <v>11572.730920568581</v>
      </c>
      <c r="E454" s="5">
        <v>11572.758320568581</v>
      </c>
      <c r="F454" s="17">
        <f t="shared" si="15"/>
        <v>-2.7399999999033753E-2</v>
      </c>
      <c r="G454" s="18">
        <f t="shared" si="16"/>
        <v>-2.3676347602910963E-6</v>
      </c>
    </row>
    <row r="455" spans="1:7" x14ac:dyDescent="0.25">
      <c r="A455" s="6" t="s">
        <v>10</v>
      </c>
      <c r="B455" s="16">
        <v>170</v>
      </c>
      <c r="C455" s="5">
        <v>7048.178764242225</v>
      </c>
      <c r="D455" s="5">
        <v>7040.5891642422257</v>
      </c>
      <c r="E455" s="5">
        <v>7040.6739642422253</v>
      </c>
      <c r="F455" s="17">
        <f t="shared" si="15"/>
        <v>-8.4799999999631837E-2</v>
      </c>
      <c r="G455" s="18">
        <f t="shared" si="16"/>
        <v>-1.2044446568522197E-5</v>
      </c>
    </row>
    <row r="456" spans="1:7" x14ac:dyDescent="0.25">
      <c r="A456" s="6" t="s">
        <v>10</v>
      </c>
      <c r="B456" s="16">
        <v>171</v>
      </c>
      <c r="C456" s="5">
        <v>2862.5477683958884</v>
      </c>
      <c r="D456" s="5">
        <v>2860.3942683958885</v>
      </c>
      <c r="E456" s="5">
        <v>2860.4307683958887</v>
      </c>
      <c r="F456" s="17">
        <f t="shared" si="15"/>
        <v>-3.6500000000160071E-2</v>
      </c>
      <c r="G456" s="18">
        <f t="shared" si="16"/>
        <v>-1.2760478652696121E-5</v>
      </c>
    </row>
    <row r="457" spans="1:7" x14ac:dyDescent="0.25">
      <c r="A457" s="6" t="s">
        <v>10</v>
      </c>
      <c r="B457" s="16">
        <v>172</v>
      </c>
      <c r="C457" s="5">
        <v>1601.5636</v>
      </c>
      <c r="D457" s="5">
        <v>1599.5979999999997</v>
      </c>
      <c r="E457" s="5">
        <v>1599.6161999999997</v>
      </c>
      <c r="F457" s="17">
        <f t="shared" si="15"/>
        <v>-1.81999999999789E-2</v>
      </c>
      <c r="G457" s="18">
        <f t="shared" si="16"/>
        <v>-1.1377858686981918E-5</v>
      </c>
    </row>
    <row r="458" spans="1:7" x14ac:dyDescent="0.25">
      <c r="A458" s="6" t="s">
        <v>10</v>
      </c>
      <c r="B458" s="16">
        <v>173</v>
      </c>
      <c r="C458" s="5">
        <v>6515.2687999999998</v>
      </c>
      <c r="D458" s="5">
        <v>6509.7143999999998</v>
      </c>
      <c r="E458" s="5">
        <v>6511.9191999999994</v>
      </c>
      <c r="F458" s="17">
        <f t="shared" si="15"/>
        <v>-2.2047999999995227</v>
      </c>
      <c r="G458" s="18">
        <f t="shared" si="16"/>
        <v>-3.3869381427847629E-4</v>
      </c>
    </row>
    <row r="459" spans="1:7" x14ac:dyDescent="0.25">
      <c r="A459" s="6" t="s">
        <v>10</v>
      </c>
      <c r="B459" s="16">
        <v>174</v>
      </c>
      <c r="C459" s="5">
        <v>6242.5950000000003</v>
      </c>
      <c r="D459" s="5">
        <v>6241.5</v>
      </c>
      <c r="E459" s="5">
        <v>6241.5364999999993</v>
      </c>
      <c r="F459" s="17">
        <f t="shared" si="15"/>
        <v>-3.6499999999250576E-2</v>
      </c>
      <c r="G459" s="18">
        <f t="shared" si="16"/>
        <v>-5.8479532162541983E-6</v>
      </c>
    </row>
    <row r="460" spans="1:7" x14ac:dyDescent="0.25">
      <c r="A460" s="6" t="s">
        <v>10</v>
      </c>
      <c r="B460" s="16">
        <v>175</v>
      </c>
      <c r="C460" s="5">
        <v>2112.1840162162453</v>
      </c>
      <c r="D460" s="5">
        <v>2110.451216216245</v>
      </c>
      <c r="E460" s="5">
        <v>2110.4816162162451</v>
      </c>
      <c r="F460" s="17">
        <f t="shared" si="15"/>
        <v>-3.0400000000099681E-2</v>
      </c>
      <c r="G460" s="18">
        <f t="shared" si="16"/>
        <v>-1.4404502585282587E-5</v>
      </c>
    </row>
    <row r="461" spans="1:7" x14ac:dyDescent="0.25">
      <c r="A461" s="6" t="s">
        <v>10</v>
      </c>
      <c r="B461" s="16">
        <v>176</v>
      </c>
      <c r="C461" s="5">
        <v>8923.3381933296441</v>
      </c>
      <c r="D461" s="5">
        <v>8950.4641933296425</v>
      </c>
      <c r="E461" s="5">
        <v>8950.4641933296425</v>
      </c>
      <c r="F461" s="17">
        <f t="shared" si="15"/>
        <v>0</v>
      </c>
      <c r="G461" s="18">
        <f t="shared" si="16"/>
        <v>0</v>
      </c>
    </row>
    <row r="462" spans="1:7" x14ac:dyDescent="0.25">
      <c r="A462" s="6" t="s">
        <v>10</v>
      </c>
      <c r="B462" s="16">
        <v>177</v>
      </c>
      <c r="C462" s="5">
        <v>3593.0235000000002</v>
      </c>
      <c r="D462" s="5">
        <v>3591.5634999999997</v>
      </c>
      <c r="E462" s="5">
        <v>3591.6</v>
      </c>
      <c r="F462" s="17">
        <f t="shared" si="15"/>
        <v>-3.6500000000160071E-2</v>
      </c>
      <c r="G462" s="18">
        <f t="shared" si="16"/>
        <v>-1.0162704905582227E-5</v>
      </c>
    </row>
    <row r="463" spans="1:7" x14ac:dyDescent="0.25">
      <c r="A463" s="6" t="s">
        <v>10</v>
      </c>
      <c r="B463" s="16">
        <v>178</v>
      </c>
      <c r="C463" s="5">
        <v>4539.3450101992867</v>
      </c>
      <c r="D463" s="5">
        <v>4533.2860101992865</v>
      </c>
      <c r="E463" s="5">
        <v>4533.3225101992866</v>
      </c>
      <c r="F463" s="17">
        <f t="shared" si="15"/>
        <v>-3.6500000000160071E-2</v>
      </c>
      <c r="G463" s="18">
        <f t="shared" si="16"/>
        <v>-8.0515546378587099E-6</v>
      </c>
    </row>
    <row r="464" spans="1:7" x14ac:dyDescent="0.25">
      <c r="A464" s="6" t="s">
        <v>10</v>
      </c>
      <c r="B464" s="16">
        <v>179</v>
      </c>
      <c r="C464" s="5">
        <v>2156.0130527663023</v>
      </c>
      <c r="D464" s="5">
        <v>2154.949052766302</v>
      </c>
      <c r="E464" s="5">
        <v>2155.7394527663018</v>
      </c>
      <c r="F464" s="17">
        <f t="shared" si="15"/>
        <v>-0.79039999999986321</v>
      </c>
      <c r="G464" s="18">
        <f t="shared" si="16"/>
        <v>-3.6678361327625311E-4</v>
      </c>
    </row>
    <row r="465" spans="1:7" x14ac:dyDescent="0.25">
      <c r="A465" s="6" t="s">
        <v>10</v>
      </c>
      <c r="B465" s="16">
        <v>180</v>
      </c>
      <c r="C465" s="5">
        <v>5245.1959999999999</v>
      </c>
      <c r="D465" s="5">
        <v>5240.4875000000002</v>
      </c>
      <c r="E465" s="5">
        <v>5240.5239999999994</v>
      </c>
      <c r="F465" s="17">
        <f t="shared" si="15"/>
        <v>-3.6499999999250576E-2</v>
      </c>
      <c r="G465" s="18">
        <f t="shared" si="16"/>
        <v>-6.9650008704821017E-6</v>
      </c>
    </row>
    <row r="466" spans="1:7" x14ac:dyDescent="0.25">
      <c r="A466" s="6" t="s">
        <v>10</v>
      </c>
      <c r="B466" s="16">
        <v>181</v>
      </c>
      <c r="C466" s="5">
        <v>3587.46814485391</v>
      </c>
      <c r="D466" s="5">
        <v>3585.1321448539102</v>
      </c>
      <c r="E466" s="5">
        <v>3585.1686448539103</v>
      </c>
      <c r="F466" s="17">
        <f t="shared" si="15"/>
        <v>-3.6500000000160071E-2</v>
      </c>
      <c r="G466" s="18">
        <f t="shared" si="16"/>
        <v>-1.0180935743903354E-5</v>
      </c>
    </row>
    <row r="467" spans="1:7" x14ac:dyDescent="0.25">
      <c r="A467" s="6" t="s">
        <v>10</v>
      </c>
      <c r="B467" s="16">
        <v>182</v>
      </c>
      <c r="C467" s="5">
        <v>3226.8919999999998</v>
      </c>
      <c r="D467" s="5">
        <v>3225.6875</v>
      </c>
      <c r="E467" s="5">
        <v>3226.6</v>
      </c>
      <c r="F467" s="17">
        <f t="shared" si="15"/>
        <v>-0.91249999999990905</v>
      </c>
      <c r="G467" s="18">
        <f t="shared" si="16"/>
        <v>-2.8288543140025468E-4</v>
      </c>
    </row>
    <row r="468" spans="1:7" x14ac:dyDescent="0.25">
      <c r="A468" s="6" t="s">
        <v>10</v>
      </c>
      <c r="B468" s="16">
        <v>183</v>
      </c>
      <c r="C468" s="5">
        <v>1544.0721524415817</v>
      </c>
      <c r="D468" s="5">
        <v>1543.4573524415812</v>
      </c>
      <c r="E468" s="5">
        <v>1543.4785524415813</v>
      </c>
      <c r="F468" s="17">
        <f t="shared" si="15"/>
        <v>-2.1200000000135333E-2</v>
      </c>
      <c r="G468" s="18">
        <f t="shared" si="16"/>
        <v>-1.3735397331581106E-5</v>
      </c>
    </row>
    <row r="469" spans="1:7" x14ac:dyDescent="0.25">
      <c r="A469" s="6" t="s">
        <v>10</v>
      </c>
      <c r="B469" s="16">
        <v>184</v>
      </c>
      <c r="C469" s="5">
        <v>10076.435534903723</v>
      </c>
      <c r="D469" s="5">
        <v>10072.603034903725</v>
      </c>
      <c r="E469" s="5">
        <v>10072.749034903725</v>
      </c>
      <c r="F469" s="17">
        <f t="shared" si="15"/>
        <v>-0.14600000000064028</v>
      </c>
      <c r="G469" s="18">
        <f t="shared" si="16"/>
        <v>-1.4494763617182078E-5</v>
      </c>
    </row>
    <row r="470" spans="1:7" x14ac:dyDescent="0.25">
      <c r="A470" s="6" t="s">
        <v>10</v>
      </c>
      <c r="B470" s="16">
        <v>185</v>
      </c>
      <c r="C470" s="5">
        <v>3236.9408038798547</v>
      </c>
      <c r="D470" s="5">
        <v>3230.6228038798545</v>
      </c>
      <c r="E470" s="5">
        <v>3230.6228038798545</v>
      </c>
      <c r="F470" s="17">
        <f t="shared" si="15"/>
        <v>0</v>
      </c>
      <c r="G470" s="18">
        <f t="shared" si="16"/>
        <v>0</v>
      </c>
    </row>
    <row r="471" spans="1:7" x14ac:dyDescent="0.25">
      <c r="A471" s="6" t="s">
        <v>10</v>
      </c>
      <c r="B471" s="16">
        <v>186</v>
      </c>
      <c r="C471" s="5">
        <v>9588.3310000000001</v>
      </c>
      <c r="D471" s="5">
        <v>9584.3524999999991</v>
      </c>
      <c r="E471" s="5">
        <v>9584.4619999999995</v>
      </c>
      <c r="F471" s="17">
        <f t="shared" si="15"/>
        <v>-0.10950000000048021</v>
      </c>
      <c r="G471" s="18">
        <f t="shared" si="16"/>
        <v>-1.1424871946277042E-5</v>
      </c>
    </row>
    <row r="472" spans="1:7" x14ac:dyDescent="0.25">
      <c r="A472" s="6" t="s">
        <v>10</v>
      </c>
      <c r="B472" s="16">
        <v>187</v>
      </c>
      <c r="C472" s="5">
        <v>2709.4884465798173</v>
      </c>
      <c r="D472" s="5">
        <v>2708.3934465798175</v>
      </c>
      <c r="E472" s="5">
        <v>2709.1599465798172</v>
      </c>
      <c r="F472" s="17">
        <f t="shared" si="15"/>
        <v>-0.76649999999972351</v>
      </c>
      <c r="G472" s="18">
        <f t="shared" si="16"/>
        <v>-2.8300910304138649E-4</v>
      </c>
    </row>
    <row r="473" spans="1:7" x14ac:dyDescent="0.25">
      <c r="A473" s="6" t="s">
        <v>10</v>
      </c>
      <c r="B473" s="16">
        <v>188</v>
      </c>
      <c r="C473" s="5">
        <v>2136.9969937626038</v>
      </c>
      <c r="D473" s="5">
        <v>2135.613793762604</v>
      </c>
      <c r="E473" s="5">
        <v>2135.631993762604</v>
      </c>
      <c r="F473" s="17">
        <f t="shared" si="15"/>
        <v>-1.81999999999789E-2</v>
      </c>
      <c r="G473" s="18">
        <f t="shared" si="16"/>
        <v>-8.5221401234318962E-6</v>
      </c>
    </row>
    <row r="474" spans="1:7" x14ac:dyDescent="0.25">
      <c r="A474" s="6" t="s">
        <v>10</v>
      </c>
      <c r="B474" s="16">
        <v>189</v>
      </c>
      <c r="C474" s="5">
        <v>13960.609796529563</v>
      </c>
      <c r="D474" s="5">
        <v>13950.061296529566</v>
      </c>
      <c r="E474" s="5">
        <v>13950.207296529567</v>
      </c>
      <c r="F474" s="17">
        <f t="shared" si="15"/>
        <v>-0.14600000000064028</v>
      </c>
      <c r="G474" s="18">
        <f t="shared" si="16"/>
        <v>-1.0465903833480755E-5</v>
      </c>
    </row>
    <row r="475" spans="1:7" x14ac:dyDescent="0.25">
      <c r="A475" s="6" t="s">
        <v>10</v>
      </c>
      <c r="B475" s="16">
        <v>190</v>
      </c>
      <c r="C475" s="5">
        <v>4602.9299769286263</v>
      </c>
      <c r="D475" s="5">
        <v>4598.8054769286255</v>
      </c>
      <c r="E475" s="5">
        <v>4602.4919769286262</v>
      </c>
      <c r="F475" s="17">
        <f t="shared" si="15"/>
        <v>-3.6865000000007058</v>
      </c>
      <c r="G475" s="18">
        <f t="shared" si="16"/>
        <v>-8.0162120761471836E-4</v>
      </c>
    </row>
    <row r="476" spans="1:7" x14ac:dyDescent="0.25">
      <c r="A476" s="6" t="s">
        <v>10</v>
      </c>
      <c r="B476" s="16">
        <v>191</v>
      </c>
      <c r="C476" s="5">
        <v>5099.8746257265684</v>
      </c>
      <c r="D476" s="5">
        <v>5095.4946257265692</v>
      </c>
      <c r="E476" s="5">
        <v>5095.5311257265694</v>
      </c>
      <c r="F476" s="17">
        <f t="shared" si="15"/>
        <v>-3.6500000000160071E-2</v>
      </c>
      <c r="G476" s="18">
        <f t="shared" si="16"/>
        <v>-7.1631907559819118E-6</v>
      </c>
    </row>
    <row r="477" spans="1:7" x14ac:dyDescent="0.25">
      <c r="A477" s="6" t="s">
        <v>10</v>
      </c>
      <c r="B477" s="16">
        <v>192</v>
      </c>
      <c r="C477" s="5">
        <v>4093.6803717735816</v>
      </c>
      <c r="D477" s="5">
        <v>4091.1141717735813</v>
      </c>
      <c r="E477" s="5">
        <v>4092.0605717735812</v>
      </c>
      <c r="F477" s="17">
        <f t="shared" si="15"/>
        <v>-0.94639999999981228</v>
      </c>
      <c r="G477" s="18">
        <f t="shared" si="16"/>
        <v>-2.313306254148191E-4</v>
      </c>
    </row>
    <row r="478" spans="1:7" x14ac:dyDescent="0.25">
      <c r="A478" s="6" t="s">
        <v>10</v>
      </c>
      <c r="B478" s="16">
        <v>193</v>
      </c>
      <c r="C478" s="5">
        <v>1263.4776000000002</v>
      </c>
      <c r="D478" s="5">
        <v>1262.884</v>
      </c>
      <c r="E478" s="5">
        <v>1262.884</v>
      </c>
      <c r="F478" s="17">
        <f t="shared" si="15"/>
        <v>0</v>
      </c>
      <c r="G478" s="18">
        <f t="shared" si="16"/>
        <v>0</v>
      </c>
    </row>
    <row r="479" spans="1:7" x14ac:dyDescent="0.25">
      <c r="A479" s="6" t="s">
        <v>10</v>
      </c>
      <c r="B479" s="16">
        <v>194</v>
      </c>
      <c r="C479" s="5">
        <v>7878.4775922798626</v>
      </c>
      <c r="D479" s="5">
        <v>7874.8557922798636</v>
      </c>
      <c r="E479" s="5">
        <v>7874.946792279864</v>
      </c>
      <c r="F479" s="17">
        <f t="shared" si="15"/>
        <v>-9.1000000000349246E-2</v>
      </c>
      <c r="G479" s="18">
        <f t="shared" si="16"/>
        <v>-1.1555767165864974E-5</v>
      </c>
    </row>
    <row r="480" spans="1:7" x14ac:dyDescent="0.25">
      <c r="A480" s="6" t="s">
        <v>10</v>
      </c>
      <c r="B480" s="16">
        <v>195</v>
      </c>
      <c r="C480" s="5">
        <v>3076.0186309655783</v>
      </c>
      <c r="D480" s="5">
        <v>3073.8651309655775</v>
      </c>
      <c r="E480" s="5">
        <v>3075.7266309655779</v>
      </c>
      <c r="F480" s="17">
        <f t="shared" si="15"/>
        <v>-1.8615000000004329</v>
      </c>
      <c r="G480" s="18">
        <f t="shared" si="16"/>
        <v>-6.0558935434349705E-4</v>
      </c>
    </row>
    <row r="481" spans="1:7" x14ac:dyDescent="0.25">
      <c r="A481" s="6" t="s">
        <v>10</v>
      </c>
      <c r="B481" s="16">
        <v>196</v>
      </c>
      <c r="C481" s="5">
        <v>3960.3831511426984</v>
      </c>
      <c r="D481" s="5">
        <v>3962.0211511426978</v>
      </c>
      <c r="E481" s="5">
        <v>3962.0393511426983</v>
      </c>
      <c r="F481" s="17">
        <f t="shared" si="15"/>
        <v>-1.8200000000433647E-2</v>
      </c>
      <c r="G481" s="18">
        <f t="shared" si="16"/>
        <v>-4.593615053060616E-6</v>
      </c>
    </row>
    <row r="482" spans="1:7" x14ac:dyDescent="0.25">
      <c r="A482" s="6" t="s">
        <v>10</v>
      </c>
      <c r="B482" s="16">
        <v>197</v>
      </c>
      <c r="C482" s="5">
        <v>3505.9749999999995</v>
      </c>
      <c r="D482" s="5">
        <v>3505.8418999999994</v>
      </c>
      <c r="E482" s="5">
        <v>3508.6369999999997</v>
      </c>
      <c r="F482" s="17">
        <f t="shared" si="15"/>
        <v>-2.795100000000275</v>
      </c>
      <c r="G482" s="18">
        <f t="shared" si="16"/>
        <v>-7.9726926647783955E-4</v>
      </c>
    </row>
    <row r="483" spans="1:7" x14ac:dyDescent="0.25">
      <c r="A483" s="6" t="s">
        <v>10</v>
      </c>
      <c r="B483" s="16">
        <v>198</v>
      </c>
      <c r="C483" s="5">
        <v>3907.2487999999994</v>
      </c>
      <c r="D483" s="5">
        <v>3903.4813999999997</v>
      </c>
      <c r="E483" s="5">
        <v>3903.5177999999996</v>
      </c>
      <c r="F483" s="17">
        <f t="shared" si="15"/>
        <v>-3.6399999999957799E-2</v>
      </c>
      <c r="G483" s="18">
        <f t="shared" si="16"/>
        <v>-9.3250092084357832E-6</v>
      </c>
    </row>
    <row r="484" spans="1:7" x14ac:dyDescent="0.25">
      <c r="A484" s="6" t="s">
        <v>10</v>
      </c>
      <c r="B484" s="16">
        <v>199</v>
      </c>
      <c r="C484" s="5">
        <v>2518.2119757769728</v>
      </c>
      <c r="D484" s="5">
        <v>2517.9199757769729</v>
      </c>
      <c r="E484" s="5">
        <v>2517.9199757769729</v>
      </c>
      <c r="F484" s="17">
        <f t="shared" si="15"/>
        <v>0</v>
      </c>
      <c r="G484" s="18">
        <f t="shared" si="16"/>
        <v>0</v>
      </c>
    </row>
    <row r="485" spans="1:7" x14ac:dyDescent="0.25">
      <c r="A485" s="6" t="s">
        <v>10</v>
      </c>
      <c r="B485" s="16">
        <v>200</v>
      </c>
      <c r="C485" s="5">
        <v>1533.1373999999998</v>
      </c>
      <c r="D485" s="5">
        <v>1532.625</v>
      </c>
      <c r="E485" s="5">
        <v>1532.8262999999999</v>
      </c>
      <c r="F485" s="17">
        <f t="shared" si="15"/>
        <v>-0.20129999999994652</v>
      </c>
      <c r="G485" s="18">
        <f t="shared" si="16"/>
        <v>-1.3134328358205467E-4</v>
      </c>
    </row>
    <row r="486" spans="1:7" x14ac:dyDescent="0.25">
      <c r="A486" s="6" t="s">
        <v>10</v>
      </c>
      <c r="B486" s="16">
        <v>201</v>
      </c>
      <c r="C486" s="5">
        <v>1487.6144676347319</v>
      </c>
      <c r="D486" s="5">
        <v>1486.722667634732</v>
      </c>
      <c r="E486" s="5">
        <v>1486.740867634732</v>
      </c>
      <c r="F486" s="17">
        <f t="shared" si="15"/>
        <v>-1.81999999999789E-2</v>
      </c>
      <c r="G486" s="18">
        <f t="shared" si="16"/>
        <v>-1.2241691336376662E-5</v>
      </c>
    </row>
    <row r="487" spans="1:7" x14ac:dyDescent="0.25">
      <c r="A487" s="6" t="s">
        <v>10</v>
      </c>
      <c r="B487" s="16">
        <v>202</v>
      </c>
      <c r="C487" s="5">
        <v>2152.7947589152436</v>
      </c>
      <c r="D487" s="5">
        <v>2150.8109589152436</v>
      </c>
      <c r="E487" s="5">
        <v>2150.8291589152432</v>
      </c>
      <c r="F487" s="17">
        <f t="shared" si="15"/>
        <v>-1.8199999999524152E-2</v>
      </c>
      <c r="G487" s="18">
        <f t="shared" si="16"/>
        <v>-8.4619245239029646E-6</v>
      </c>
    </row>
    <row r="488" spans="1:7" x14ac:dyDescent="0.25">
      <c r="A488" s="6" t="s">
        <v>10</v>
      </c>
      <c r="B488" s="16">
        <v>203</v>
      </c>
      <c r="C488" s="5">
        <v>3837.6767289994464</v>
      </c>
      <c r="D488" s="5">
        <v>3836.1263289994463</v>
      </c>
      <c r="E488" s="5">
        <v>3836.1567289994459</v>
      </c>
      <c r="F488" s="17">
        <f t="shared" si="15"/>
        <v>-3.0399999999644933E-2</v>
      </c>
      <c r="G488" s="18">
        <f t="shared" si="16"/>
        <v>-7.9246608146958444E-6</v>
      </c>
    </row>
    <row r="489" spans="1:7" x14ac:dyDescent="0.25">
      <c r="A489" s="6" t="s">
        <v>10</v>
      </c>
      <c r="B489" s="16">
        <v>204</v>
      </c>
      <c r="C489" s="5">
        <v>2995.2285565181305</v>
      </c>
      <c r="D489" s="5">
        <v>2994.2861565181306</v>
      </c>
      <c r="E489" s="5">
        <v>2994.3165565181303</v>
      </c>
      <c r="F489" s="17">
        <f t="shared" si="15"/>
        <v>-3.0399999999644933E-2</v>
      </c>
      <c r="G489" s="18">
        <f t="shared" si="16"/>
        <v>-1.0152670256137178E-5</v>
      </c>
    </row>
    <row r="490" spans="1:7" x14ac:dyDescent="0.25">
      <c r="A490" s="6" t="s">
        <v>10</v>
      </c>
      <c r="B490" s="16">
        <v>205</v>
      </c>
      <c r="C490" s="5">
        <v>13877.4295</v>
      </c>
      <c r="D490" s="5">
        <v>13923.845099999999</v>
      </c>
      <c r="E490" s="5">
        <v>13923.893499999998</v>
      </c>
      <c r="F490" s="17">
        <f t="shared" si="15"/>
        <v>-4.8399999999674037E-2</v>
      </c>
      <c r="G490" s="18">
        <f t="shared" si="16"/>
        <v>-3.4760513099699767E-6</v>
      </c>
    </row>
    <row r="491" spans="1:7" x14ac:dyDescent="0.25">
      <c r="A491" s="6" t="s">
        <v>10</v>
      </c>
      <c r="B491" s="16">
        <v>206</v>
      </c>
      <c r="C491" s="5">
        <v>7129.0843316891405</v>
      </c>
      <c r="D491" s="5">
        <v>7128.5368316891399</v>
      </c>
      <c r="E491" s="5">
        <v>7128.5733316891401</v>
      </c>
      <c r="F491" s="17">
        <f t="shared" si="15"/>
        <v>-3.6500000000160071E-2</v>
      </c>
      <c r="G491" s="18">
        <f t="shared" si="16"/>
        <v>-5.1202653310148117E-6</v>
      </c>
    </row>
    <row r="492" spans="1:7" x14ac:dyDescent="0.25">
      <c r="A492" s="6" t="s">
        <v>10</v>
      </c>
      <c r="B492" s="16">
        <v>207</v>
      </c>
      <c r="C492" s="5">
        <v>3130.4589999999998</v>
      </c>
      <c r="D492" s="5">
        <v>3130.1305000000002</v>
      </c>
      <c r="E492" s="5">
        <v>3130.1305000000002</v>
      </c>
      <c r="F492" s="17">
        <f t="shared" si="15"/>
        <v>0</v>
      </c>
      <c r="G492" s="18">
        <f t="shared" si="16"/>
        <v>0</v>
      </c>
    </row>
    <row r="493" spans="1:7" x14ac:dyDescent="0.25">
      <c r="A493" s="6" t="s">
        <v>10</v>
      </c>
      <c r="B493" s="16">
        <v>208</v>
      </c>
      <c r="C493" s="5">
        <v>3895.2097003553636</v>
      </c>
      <c r="D493" s="5">
        <v>3894.8812003553639</v>
      </c>
      <c r="E493" s="5">
        <v>3894.9177003553636</v>
      </c>
      <c r="F493" s="17">
        <f t="shared" si="15"/>
        <v>-3.6499999999705324E-2</v>
      </c>
      <c r="G493" s="18">
        <f t="shared" si="16"/>
        <v>-9.3712742756762681E-6</v>
      </c>
    </row>
    <row r="494" spans="1:7" x14ac:dyDescent="0.25">
      <c r="A494" s="6" t="s">
        <v>10</v>
      </c>
      <c r="B494" s="16">
        <v>209</v>
      </c>
      <c r="C494" s="5">
        <v>12943.732600000001</v>
      </c>
      <c r="D494" s="5">
        <v>12943.4586</v>
      </c>
      <c r="E494" s="5">
        <v>12943.486000000001</v>
      </c>
      <c r="F494" s="17">
        <f t="shared" si="15"/>
        <v>-2.7400000000852742E-2</v>
      </c>
      <c r="G494" s="18">
        <f t="shared" si="16"/>
        <v>-2.1168994198237511E-6</v>
      </c>
    </row>
    <row r="495" spans="1:7" x14ac:dyDescent="0.25">
      <c r="A495" s="6" t="s">
        <v>10</v>
      </c>
      <c r="B495" s="16">
        <v>210</v>
      </c>
      <c r="C495" s="5">
        <v>4008.9767779546128</v>
      </c>
      <c r="D495" s="5">
        <v>4007.000277954613</v>
      </c>
      <c r="E495" s="5">
        <v>4008.6752779546127</v>
      </c>
      <c r="F495" s="17">
        <f t="shared" si="15"/>
        <v>-1.6749999999997272</v>
      </c>
      <c r="G495" s="18">
        <f t="shared" si="16"/>
        <v>-4.1801843868469521E-4</v>
      </c>
    </row>
    <row r="496" spans="1:7" x14ac:dyDescent="0.25">
      <c r="A496" s="6" t="s">
        <v>10</v>
      </c>
      <c r="B496" s="16">
        <v>211</v>
      </c>
      <c r="C496" s="5">
        <v>3626.4940000000001</v>
      </c>
      <c r="D496" s="5">
        <v>3625.6909999999998</v>
      </c>
      <c r="E496" s="5">
        <v>3625.9100000000003</v>
      </c>
      <c r="F496" s="17">
        <f t="shared" si="15"/>
        <v>-0.21900000000050568</v>
      </c>
      <c r="G496" s="18">
        <f t="shared" si="16"/>
        <v>-6.0402279179473839E-5</v>
      </c>
    </row>
    <row r="497" spans="1:7" x14ac:dyDescent="0.25">
      <c r="A497" s="6" t="s">
        <v>10</v>
      </c>
      <c r="B497" s="16">
        <v>212</v>
      </c>
      <c r="C497" s="5">
        <v>1537.6362253089042</v>
      </c>
      <c r="D497" s="5">
        <v>1536.9628253089045</v>
      </c>
      <c r="E497" s="5">
        <v>1536.9810253089045</v>
      </c>
      <c r="F497" s="17">
        <f t="shared" si="15"/>
        <v>-1.81999999999789E-2</v>
      </c>
      <c r="G497" s="18">
        <f t="shared" si="16"/>
        <v>-1.1841535592327027E-5</v>
      </c>
    </row>
    <row r="498" spans="1:7" x14ac:dyDescent="0.25">
      <c r="A498" s="6" t="s">
        <v>10</v>
      </c>
      <c r="B498" s="16">
        <v>213</v>
      </c>
      <c r="C498" s="5">
        <v>2739.0892429046221</v>
      </c>
      <c r="D498" s="5">
        <v>2735.1034429046217</v>
      </c>
      <c r="E498" s="5">
        <v>2735.1216429046217</v>
      </c>
      <c r="F498" s="17">
        <f t="shared" si="15"/>
        <v>-1.81999999999789E-2</v>
      </c>
      <c r="G498" s="18">
        <f t="shared" si="16"/>
        <v>-6.6542273006869845E-6</v>
      </c>
    </row>
    <row r="499" spans="1:7" x14ac:dyDescent="0.25">
      <c r="A499" s="6" t="s">
        <v>10</v>
      </c>
      <c r="B499" s="16">
        <v>214</v>
      </c>
      <c r="C499" s="5">
        <v>6245.9894999999997</v>
      </c>
      <c r="D499" s="5">
        <v>6238.5069999999996</v>
      </c>
      <c r="E499" s="5">
        <v>6238.5434999999998</v>
      </c>
      <c r="F499" s="17">
        <f t="shared" si="15"/>
        <v>-3.6500000000160071E-2</v>
      </c>
      <c r="G499" s="18">
        <f t="shared" si="16"/>
        <v>-5.8507588434476508E-6</v>
      </c>
    </row>
    <row r="500" spans="1:7" x14ac:dyDescent="0.25">
      <c r="A500" s="6" t="s">
        <v>10</v>
      </c>
      <c r="B500" s="16">
        <v>215</v>
      </c>
      <c r="C500" s="5">
        <v>5418.777920699069</v>
      </c>
      <c r="D500" s="5">
        <v>5412.3635206990693</v>
      </c>
      <c r="E500" s="5">
        <v>5412.393920699069</v>
      </c>
      <c r="F500" s="17">
        <f t="shared" si="15"/>
        <v>-3.0399999999644933E-2</v>
      </c>
      <c r="G500" s="18">
        <f t="shared" si="16"/>
        <v>-5.6167698055356084E-6</v>
      </c>
    </row>
    <row r="501" spans="1:7" x14ac:dyDescent="0.25">
      <c r="A501" s="6" t="s">
        <v>10</v>
      </c>
      <c r="B501" s="16">
        <v>216</v>
      </c>
      <c r="C501" s="5">
        <v>2762.2156422195662</v>
      </c>
      <c r="D501" s="5">
        <v>2760.0621422195659</v>
      </c>
      <c r="E501" s="5">
        <v>2761.8871422195662</v>
      </c>
      <c r="F501" s="17">
        <f t="shared" si="15"/>
        <v>-1.8250000000002728</v>
      </c>
      <c r="G501" s="18">
        <f t="shared" si="16"/>
        <v>-6.6121699656104772E-4</v>
      </c>
    </row>
    <row r="502" spans="1:7" x14ac:dyDescent="0.25">
      <c r="A502" s="6" t="s">
        <v>10</v>
      </c>
      <c r="B502" s="16">
        <v>217</v>
      </c>
      <c r="C502" s="5">
        <v>3866.2178039233327</v>
      </c>
      <c r="D502" s="5">
        <v>3864.4996039233324</v>
      </c>
      <c r="E502" s="5">
        <v>3864.5359039233326</v>
      </c>
      <c r="F502" s="17">
        <f t="shared" si="15"/>
        <v>-3.6300000000210275E-2</v>
      </c>
      <c r="G502" s="18">
        <f t="shared" si="16"/>
        <v>-9.3931954251871697E-6</v>
      </c>
    </row>
    <row r="503" spans="1:7" x14ac:dyDescent="0.25">
      <c r="A503" s="6" t="s">
        <v>10</v>
      </c>
      <c r="B503" s="16">
        <v>218</v>
      </c>
      <c r="C503" s="5">
        <v>2708.0311418454307</v>
      </c>
      <c r="D503" s="5">
        <v>2706.2791418454308</v>
      </c>
      <c r="E503" s="5">
        <v>2707.5931418454306</v>
      </c>
      <c r="F503" s="17">
        <f t="shared" si="15"/>
        <v>-1.3139999999998508</v>
      </c>
      <c r="G503" s="18">
        <f t="shared" si="16"/>
        <v>-4.8553749673576723E-4</v>
      </c>
    </row>
    <row r="504" spans="1:7" x14ac:dyDescent="0.25">
      <c r="A504" s="6" t="s">
        <v>10</v>
      </c>
      <c r="B504" s="16">
        <v>219</v>
      </c>
      <c r="C504" s="5">
        <v>279.48669999999993</v>
      </c>
      <c r="D504" s="5">
        <v>279.45569999999998</v>
      </c>
      <c r="E504" s="5">
        <v>279.45879999999994</v>
      </c>
      <c r="F504" s="17">
        <f t="shared" si="15"/>
        <v>-3.0999999999608008E-3</v>
      </c>
      <c r="G504" s="18">
        <f t="shared" si="16"/>
        <v>-1.1092992556461725E-5</v>
      </c>
    </row>
    <row r="505" spans="1:7" x14ac:dyDescent="0.25">
      <c r="A505" s="6" t="s">
        <v>10</v>
      </c>
      <c r="B505" s="16">
        <v>220</v>
      </c>
      <c r="C505" s="5">
        <v>2950.3314999999998</v>
      </c>
      <c r="D505" s="5">
        <v>2950.0029999999997</v>
      </c>
      <c r="E505" s="5">
        <v>2950.0394999999999</v>
      </c>
      <c r="F505" s="17">
        <f t="shared" si="15"/>
        <v>-3.6500000000160071E-2</v>
      </c>
      <c r="G505" s="18">
        <f t="shared" si="16"/>
        <v>-1.2372868773408053E-5</v>
      </c>
    </row>
    <row r="506" spans="1:7" x14ac:dyDescent="0.25">
      <c r="A506" s="6" t="s">
        <v>10</v>
      </c>
      <c r="B506" s="16">
        <v>221</v>
      </c>
      <c r="C506" s="5">
        <v>6559.9372000000003</v>
      </c>
      <c r="D506" s="5">
        <v>6552.3900000000012</v>
      </c>
      <c r="E506" s="5">
        <v>6555.633600000001</v>
      </c>
      <c r="F506" s="17">
        <f t="shared" si="15"/>
        <v>-3.2435999999997875</v>
      </c>
      <c r="G506" s="18">
        <f t="shared" si="16"/>
        <v>-4.9502547925257606E-4</v>
      </c>
    </row>
    <row r="507" spans="1:7" x14ac:dyDescent="0.25">
      <c r="A507" s="6" t="s">
        <v>10</v>
      </c>
      <c r="B507" s="16">
        <v>222</v>
      </c>
      <c r="C507" s="5">
        <v>4703.2086740293007</v>
      </c>
      <c r="D507" s="5">
        <v>4700.9306740293005</v>
      </c>
      <c r="E507" s="5">
        <v>4700.9641740293</v>
      </c>
      <c r="F507" s="17">
        <f t="shared" si="15"/>
        <v>-3.3499999999548891E-2</v>
      </c>
      <c r="G507" s="18">
        <f t="shared" si="16"/>
        <v>-7.1262484649311146E-6</v>
      </c>
    </row>
    <row r="508" spans="1:7" x14ac:dyDescent="0.25">
      <c r="A508" s="6" t="s">
        <v>10</v>
      </c>
      <c r="B508" s="16">
        <v>223</v>
      </c>
      <c r="C508" s="5">
        <v>9643.795827522641</v>
      </c>
      <c r="D508" s="5">
        <v>9641.6788275226409</v>
      </c>
      <c r="E508" s="5">
        <v>9641.8248275226415</v>
      </c>
      <c r="F508" s="17">
        <f t="shared" si="15"/>
        <v>-0.14600000000064028</v>
      </c>
      <c r="G508" s="18">
        <f t="shared" si="16"/>
        <v>-1.5142591099786085E-5</v>
      </c>
    </row>
    <row r="509" spans="1:7" x14ac:dyDescent="0.25">
      <c r="A509" s="6" t="s">
        <v>10</v>
      </c>
      <c r="B509" s="16">
        <v>224</v>
      </c>
      <c r="C509" s="5">
        <v>8603.8894999999993</v>
      </c>
      <c r="D509" s="5">
        <v>8599.1080000000002</v>
      </c>
      <c r="E509" s="5">
        <v>8599.1809999999987</v>
      </c>
      <c r="F509" s="17">
        <f t="shared" si="15"/>
        <v>-7.2999999998501153E-2</v>
      </c>
      <c r="G509" s="18">
        <f t="shared" si="16"/>
        <v>-8.4892526060262466E-6</v>
      </c>
    </row>
    <row r="510" spans="1:7" x14ac:dyDescent="0.25">
      <c r="A510" s="6" t="s">
        <v>10</v>
      </c>
      <c r="B510" s="16">
        <v>225</v>
      </c>
      <c r="C510" s="5">
        <v>2740.4332348711037</v>
      </c>
      <c r="D510" s="5">
        <v>2738.2797348711033</v>
      </c>
      <c r="E510" s="5">
        <v>2740.1412348711037</v>
      </c>
      <c r="F510" s="17">
        <f t="shared" si="15"/>
        <v>-1.8615000000004329</v>
      </c>
      <c r="G510" s="18">
        <f t="shared" si="16"/>
        <v>-6.7980636758722447E-4</v>
      </c>
    </row>
    <row r="511" spans="1:7" ht="14.25" customHeight="1" x14ac:dyDescent="0.25">
      <c r="A511" s="2" t="s">
        <v>11</v>
      </c>
      <c r="B511" s="7">
        <v>1</v>
      </c>
      <c r="C511" s="8">
        <v>166075</v>
      </c>
      <c r="D511" s="8">
        <v>163520</v>
      </c>
      <c r="E511" s="8">
        <v>163520</v>
      </c>
      <c r="F511" s="17">
        <f t="shared" si="15"/>
        <v>0</v>
      </c>
      <c r="G511" s="18">
        <f t="shared" si="16"/>
        <v>0</v>
      </c>
    </row>
    <row r="512" spans="1:7" ht="14.25" customHeight="1" x14ac:dyDescent="0.25">
      <c r="A512" s="2" t="s">
        <v>11</v>
      </c>
      <c r="B512" s="9">
        <v>2</v>
      </c>
      <c r="C512" s="8">
        <v>725985</v>
      </c>
      <c r="D512" s="8">
        <v>719415</v>
      </c>
      <c r="E512" s="8">
        <v>719415</v>
      </c>
      <c r="F512" s="17">
        <f t="shared" si="15"/>
        <v>0</v>
      </c>
      <c r="G512" s="18">
        <f t="shared" si="16"/>
        <v>0</v>
      </c>
    </row>
    <row r="513" spans="1:7" ht="14.25" customHeight="1" x14ac:dyDescent="0.25">
      <c r="A513" s="2" t="s">
        <v>11</v>
      </c>
      <c r="B513" s="7">
        <v>3</v>
      </c>
      <c r="C513" s="8">
        <v>47450</v>
      </c>
      <c r="D513" s="8">
        <v>46720</v>
      </c>
      <c r="E513" s="8">
        <v>46720</v>
      </c>
      <c r="F513" s="17">
        <f t="shared" si="15"/>
        <v>0</v>
      </c>
      <c r="G513" s="18">
        <f t="shared" si="16"/>
        <v>0</v>
      </c>
    </row>
    <row r="514" spans="1:7" ht="14.25" customHeight="1" x14ac:dyDescent="0.25">
      <c r="A514" s="2" t="s">
        <v>11</v>
      </c>
      <c r="B514" s="9">
        <v>4</v>
      </c>
      <c r="C514" s="8">
        <v>33945</v>
      </c>
      <c r="D514" s="8">
        <v>33580</v>
      </c>
      <c r="E514" s="8">
        <v>33580</v>
      </c>
      <c r="F514" s="17">
        <f t="shared" si="15"/>
        <v>0</v>
      </c>
      <c r="G514" s="18">
        <f t="shared" si="16"/>
        <v>0</v>
      </c>
    </row>
    <row r="515" spans="1:7" ht="14.25" customHeight="1" x14ac:dyDescent="0.25">
      <c r="A515" s="2" t="s">
        <v>11</v>
      </c>
      <c r="B515" s="7">
        <v>5</v>
      </c>
      <c r="C515" s="8">
        <v>52633</v>
      </c>
      <c r="D515" s="8">
        <v>53910.5</v>
      </c>
      <c r="E515" s="8">
        <v>53910.5</v>
      </c>
      <c r="F515" s="17">
        <f t="shared" si="15"/>
        <v>0</v>
      </c>
      <c r="G515" s="18">
        <f t="shared" si="16"/>
        <v>0</v>
      </c>
    </row>
    <row r="516" spans="1:7" ht="14.25" customHeight="1" x14ac:dyDescent="0.25">
      <c r="A516" s="2" t="s">
        <v>11</v>
      </c>
      <c r="B516" s="9">
        <v>6</v>
      </c>
      <c r="C516" s="8">
        <v>84826</v>
      </c>
      <c r="D516" s="8">
        <v>86359</v>
      </c>
      <c r="E516" s="8">
        <v>86359</v>
      </c>
      <c r="F516" s="17">
        <f t="shared" si="15"/>
        <v>0</v>
      </c>
      <c r="G516" s="18">
        <f t="shared" si="16"/>
        <v>0</v>
      </c>
    </row>
    <row r="517" spans="1:7" ht="14.25" customHeight="1" x14ac:dyDescent="0.25">
      <c r="A517" s="2" t="s">
        <v>11</v>
      </c>
      <c r="B517" s="7">
        <v>7</v>
      </c>
      <c r="C517" s="8">
        <v>43143</v>
      </c>
      <c r="D517" s="8">
        <v>42705</v>
      </c>
      <c r="E517" s="8">
        <v>42705</v>
      </c>
      <c r="F517" s="17">
        <f t="shared" ref="F517:F580" si="17">D517-E517</f>
        <v>0</v>
      </c>
      <c r="G517" s="18">
        <f t="shared" ref="G517:G580" si="18">F517/D517</f>
        <v>0</v>
      </c>
    </row>
    <row r="518" spans="1:7" ht="14.25" customHeight="1" x14ac:dyDescent="0.25">
      <c r="A518" s="2" t="s">
        <v>11</v>
      </c>
      <c r="B518" s="9">
        <v>8</v>
      </c>
      <c r="C518" s="8">
        <v>195056</v>
      </c>
      <c r="D518" s="8">
        <v>200312</v>
      </c>
      <c r="E518" s="8">
        <v>200312</v>
      </c>
      <c r="F518" s="17">
        <f t="shared" si="17"/>
        <v>0</v>
      </c>
      <c r="G518" s="18">
        <f t="shared" si="18"/>
        <v>0</v>
      </c>
    </row>
    <row r="519" spans="1:7" ht="14.25" customHeight="1" x14ac:dyDescent="0.25">
      <c r="A519" s="2" t="s">
        <v>11</v>
      </c>
      <c r="B519" s="7">
        <v>9</v>
      </c>
      <c r="C519" s="8">
        <v>534725</v>
      </c>
      <c r="D519" s="8">
        <v>534725</v>
      </c>
      <c r="E519" s="8">
        <v>534725</v>
      </c>
      <c r="F519" s="17">
        <f t="shared" si="17"/>
        <v>0</v>
      </c>
      <c r="G519" s="18">
        <f t="shared" si="18"/>
        <v>0</v>
      </c>
    </row>
    <row r="520" spans="1:7" ht="14.25" customHeight="1" x14ac:dyDescent="0.25">
      <c r="A520" s="2" t="s">
        <v>11</v>
      </c>
      <c r="B520" s="7">
        <v>10</v>
      </c>
      <c r="C520" s="8">
        <v>10128.75</v>
      </c>
      <c r="D520" s="8">
        <v>10676.25</v>
      </c>
      <c r="E520" s="8">
        <v>9946.25</v>
      </c>
      <c r="F520" s="17">
        <f t="shared" si="17"/>
        <v>730</v>
      </c>
      <c r="G520" s="18">
        <f t="shared" si="18"/>
        <v>6.8376068376068383E-2</v>
      </c>
    </row>
    <row r="521" spans="1:7" ht="14.25" customHeight="1" x14ac:dyDescent="0.25">
      <c r="A521" s="2" t="s">
        <v>11</v>
      </c>
      <c r="B521" s="7">
        <v>11</v>
      </c>
      <c r="C521" s="8">
        <v>9325.75</v>
      </c>
      <c r="D521" s="8">
        <v>9052</v>
      </c>
      <c r="E521" s="8">
        <v>9052</v>
      </c>
      <c r="F521" s="17">
        <f t="shared" si="17"/>
        <v>0</v>
      </c>
      <c r="G521" s="18">
        <f t="shared" si="18"/>
        <v>0</v>
      </c>
    </row>
    <row r="522" spans="1:7" ht="14.25" customHeight="1" x14ac:dyDescent="0.25">
      <c r="A522" s="2" t="s">
        <v>11</v>
      </c>
      <c r="B522" s="9">
        <v>12</v>
      </c>
      <c r="C522" s="8">
        <v>127020</v>
      </c>
      <c r="D522" s="8">
        <v>124100</v>
      </c>
      <c r="E522" s="8">
        <v>124100</v>
      </c>
      <c r="F522" s="17">
        <f t="shared" si="17"/>
        <v>0</v>
      </c>
      <c r="G522" s="18">
        <f t="shared" si="18"/>
        <v>0</v>
      </c>
    </row>
    <row r="523" spans="1:7" ht="14.25" customHeight="1" x14ac:dyDescent="0.25">
      <c r="A523" s="2" t="s">
        <v>11</v>
      </c>
      <c r="B523" s="7">
        <v>13</v>
      </c>
      <c r="C523" s="8">
        <v>476325</v>
      </c>
      <c r="D523" s="8">
        <v>496400.00000000006</v>
      </c>
      <c r="E523" s="8">
        <v>496400.00000000006</v>
      </c>
      <c r="F523" s="17">
        <f t="shared" si="17"/>
        <v>0</v>
      </c>
      <c r="G523" s="18">
        <f t="shared" si="18"/>
        <v>0</v>
      </c>
    </row>
    <row r="524" spans="1:7" ht="14.25" customHeight="1" x14ac:dyDescent="0.25">
      <c r="A524" s="2" t="s">
        <v>11</v>
      </c>
      <c r="B524" s="9">
        <v>14</v>
      </c>
      <c r="C524" s="8">
        <v>155782</v>
      </c>
      <c r="D524" s="8">
        <v>159797</v>
      </c>
      <c r="E524" s="8">
        <v>159797</v>
      </c>
      <c r="F524" s="17">
        <f t="shared" si="17"/>
        <v>0</v>
      </c>
      <c r="G524" s="18">
        <f t="shared" si="18"/>
        <v>0</v>
      </c>
    </row>
    <row r="525" spans="1:7" ht="14.25" customHeight="1" x14ac:dyDescent="0.25">
      <c r="A525" s="2" t="s">
        <v>11</v>
      </c>
      <c r="B525" s="7">
        <v>15</v>
      </c>
      <c r="C525" s="8">
        <v>384637</v>
      </c>
      <c r="D525" s="8">
        <v>383834</v>
      </c>
      <c r="E525" s="8">
        <v>383834</v>
      </c>
      <c r="F525" s="17">
        <f t="shared" si="17"/>
        <v>0</v>
      </c>
      <c r="G525" s="18">
        <f t="shared" si="18"/>
        <v>0</v>
      </c>
    </row>
    <row r="526" spans="1:7" ht="14.25" customHeight="1" x14ac:dyDescent="0.25">
      <c r="A526" s="2" t="s">
        <v>11</v>
      </c>
      <c r="B526" s="7">
        <v>16</v>
      </c>
      <c r="C526" s="8">
        <v>7471.55</v>
      </c>
      <c r="D526" s="8">
        <v>7471.55</v>
      </c>
      <c r="E526" s="8">
        <v>7387.6</v>
      </c>
      <c r="F526" s="17">
        <f t="shared" si="17"/>
        <v>83.949999999999818</v>
      </c>
      <c r="G526" s="18">
        <f t="shared" si="18"/>
        <v>1.1235955056179751E-2</v>
      </c>
    </row>
    <row r="527" spans="1:7" ht="14.25" customHeight="1" x14ac:dyDescent="0.25">
      <c r="A527" s="2" t="s">
        <v>11</v>
      </c>
      <c r="B527" s="7">
        <v>17</v>
      </c>
      <c r="C527" s="8">
        <v>115851</v>
      </c>
      <c r="D527" s="8">
        <v>117164.99999999999</v>
      </c>
      <c r="E527" s="8">
        <v>117164.99999999999</v>
      </c>
      <c r="F527" s="17">
        <f t="shared" si="17"/>
        <v>0</v>
      </c>
      <c r="G527" s="18">
        <f t="shared" si="18"/>
        <v>0</v>
      </c>
    </row>
    <row r="528" spans="1:7" ht="14.25" customHeight="1" x14ac:dyDescent="0.25">
      <c r="A528" s="2" t="s">
        <v>11</v>
      </c>
      <c r="B528" s="9">
        <v>18</v>
      </c>
      <c r="C528" s="8">
        <v>18560.25</v>
      </c>
      <c r="D528" s="8">
        <v>19326.75</v>
      </c>
      <c r="E528" s="8">
        <v>19326.75</v>
      </c>
      <c r="F528" s="17">
        <f t="shared" si="17"/>
        <v>0</v>
      </c>
      <c r="G528" s="18">
        <f t="shared" si="18"/>
        <v>0</v>
      </c>
    </row>
    <row r="529" spans="1:7" ht="14.25" customHeight="1" x14ac:dyDescent="0.25">
      <c r="A529" s="2" t="s">
        <v>11</v>
      </c>
      <c r="B529" s="7">
        <v>19</v>
      </c>
      <c r="C529" s="8">
        <v>102492</v>
      </c>
      <c r="D529" s="8">
        <v>102492</v>
      </c>
      <c r="E529" s="8">
        <v>102492</v>
      </c>
      <c r="F529" s="17">
        <f t="shared" si="17"/>
        <v>0</v>
      </c>
      <c r="G529" s="18">
        <f t="shared" si="18"/>
        <v>0</v>
      </c>
    </row>
    <row r="530" spans="1:7" ht="14.25" customHeight="1" x14ac:dyDescent="0.25">
      <c r="A530" s="2" t="s">
        <v>11</v>
      </c>
      <c r="B530" s="9">
        <v>20</v>
      </c>
      <c r="C530" s="8">
        <v>379490.5</v>
      </c>
      <c r="D530" s="8">
        <v>380841</v>
      </c>
      <c r="E530" s="8">
        <v>380841</v>
      </c>
      <c r="F530" s="17">
        <f t="shared" si="17"/>
        <v>0</v>
      </c>
      <c r="G530" s="18">
        <f t="shared" si="18"/>
        <v>0</v>
      </c>
    </row>
    <row r="531" spans="1:7" ht="14.25" customHeight="1" x14ac:dyDescent="0.25">
      <c r="A531" s="2" t="s">
        <v>11</v>
      </c>
      <c r="B531" s="7">
        <v>21</v>
      </c>
      <c r="C531" s="8">
        <v>57378</v>
      </c>
      <c r="D531" s="8">
        <v>56502</v>
      </c>
      <c r="E531" s="8">
        <v>56502</v>
      </c>
      <c r="F531" s="17">
        <f t="shared" si="17"/>
        <v>0</v>
      </c>
      <c r="G531" s="18">
        <f t="shared" si="18"/>
        <v>0</v>
      </c>
    </row>
    <row r="532" spans="1:7" ht="14.25" customHeight="1" x14ac:dyDescent="0.25">
      <c r="A532" s="2" t="s">
        <v>11</v>
      </c>
      <c r="B532" s="7">
        <v>22</v>
      </c>
      <c r="C532" s="8">
        <v>97455</v>
      </c>
      <c r="D532" s="8">
        <v>99645</v>
      </c>
      <c r="E532" s="8">
        <v>96360</v>
      </c>
      <c r="F532" s="17">
        <f t="shared" si="17"/>
        <v>3285</v>
      </c>
      <c r="G532" s="18">
        <f t="shared" si="18"/>
        <v>3.2967032967032968E-2</v>
      </c>
    </row>
    <row r="533" spans="1:7" ht="14.25" customHeight="1" x14ac:dyDescent="0.25">
      <c r="A533" s="2" t="s">
        <v>11</v>
      </c>
      <c r="B533" s="7">
        <v>23</v>
      </c>
      <c r="C533" s="8">
        <v>137605</v>
      </c>
      <c r="D533" s="8">
        <v>137240</v>
      </c>
      <c r="E533" s="8">
        <v>137240</v>
      </c>
      <c r="F533" s="17">
        <f t="shared" si="17"/>
        <v>0</v>
      </c>
      <c r="G533" s="18">
        <f t="shared" si="18"/>
        <v>0</v>
      </c>
    </row>
    <row r="534" spans="1:7" ht="14.25" customHeight="1" x14ac:dyDescent="0.25">
      <c r="A534" s="2" t="s">
        <v>11</v>
      </c>
      <c r="B534" s="9">
        <v>24</v>
      </c>
      <c r="C534" s="8">
        <v>106872</v>
      </c>
      <c r="D534" s="8">
        <v>105777</v>
      </c>
      <c r="E534" s="8">
        <v>105777</v>
      </c>
      <c r="F534" s="17">
        <f t="shared" si="17"/>
        <v>0</v>
      </c>
      <c r="G534" s="18">
        <f t="shared" si="18"/>
        <v>0</v>
      </c>
    </row>
    <row r="535" spans="1:7" ht="14.25" customHeight="1" x14ac:dyDescent="0.25">
      <c r="A535" s="2" t="s">
        <v>11</v>
      </c>
      <c r="B535" s="7">
        <v>25</v>
      </c>
      <c r="C535" s="8">
        <v>235060</v>
      </c>
      <c r="D535" s="8">
        <v>240170</v>
      </c>
      <c r="E535" s="8">
        <v>240170</v>
      </c>
      <c r="F535" s="17">
        <f t="shared" si="17"/>
        <v>0</v>
      </c>
      <c r="G535" s="18">
        <f t="shared" si="18"/>
        <v>0</v>
      </c>
    </row>
    <row r="536" spans="1:7" ht="14.25" customHeight="1" x14ac:dyDescent="0.25">
      <c r="A536" s="2" t="s">
        <v>11</v>
      </c>
      <c r="B536" s="9">
        <v>26</v>
      </c>
      <c r="C536" s="8">
        <v>155125</v>
      </c>
      <c r="D536" s="8">
        <v>151840</v>
      </c>
      <c r="E536" s="8">
        <v>152205</v>
      </c>
      <c r="F536" s="17">
        <f t="shared" si="17"/>
        <v>-365</v>
      </c>
      <c r="G536" s="18">
        <f t="shared" si="18"/>
        <v>-2.403846153846154E-3</v>
      </c>
    </row>
    <row r="537" spans="1:7" ht="14.25" customHeight="1" x14ac:dyDescent="0.25">
      <c r="A537" s="2" t="s">
        <v>11</v>
      </c>
      <c r="B537" s="7">
        <v>27</v>
      </c>
      <c r="C537" s="8">
        <v>414640</v>
      </c>
      <c r="D537" s="8">
        <v>428510</v>
      </c>
      <c r="E537" s="8">
        <v>428510</v>
      </c>
      <c r="F537" s="17">
        <f t="shared" si="17"/>
        <v>0</v>
      </c>
      <c r="G537" s="18">
        <f t="shared" si="18"/>
        <v>0</v>
      </c>
    </row>
    <row r="538" spans="1:7" ht="14.25" customHeight="1" x14ac:dyDescent="0.25">
      <c r="A538" s="2" t="s">
        <v>11</v>
      </c>
      <c r="B538" s="9">
        <v>28</v>
      </c>
      <c r="C538" s="8">
        <v>99645</v>
      </c>
      <c r="D538" s="8">
        <v>100192.5</v>
      </c>
      <c r="E538" s="8">
        <v>100192.5</v>
      </c>
      <c r="F538" s="17">
        <f t="shared" si="17"/>
        <v>0</v>
      </c>
      <c r="G538" s="18">
        <f t="shared" si="18"/>
        <v>0</v>
      </c>
    </row>
    <row r="539" spans="1:7" ht="14.25" customHeight="1" x14ac:dyDescent="0.25">
      <c r="A539" s="2" t="s">
        <v>11</v>
      </c>
      <c r="B539" s="7">
        <v>29</v>
      </c>
      <c r="C539" s="8">
        <v>3839.7999999999997</v>
      </c>
      <c r="D539" s="8">
        <v>3839.7999999999997</v>
      </c>
      <c r="E539" s="8">
        <v>3825.2000000000003</v>
      </c>
      <c r="F539" s="17">
        <f t="shared" si="17"/>
        <v>14.599999999999454</v>
      </c>
      <c r="G539" s="18">
        <f t="shared" si="18"/>
        <v>3.8022813688211509E-3</v>
      </c>
    </row>
    <row r="540" spans="1:7" ht="14.25" customHeight="1" x14ac:dyDescent="0.25">
      <c r="A540" s="2" t="s">
        <v>11</v>
      </c>
      <c r="B540" s="7">
        <v>30</v>
      </c>
      <c r="C540" s="8">
        <v>2562.2999999999997</v>
      </c>
      <c r="D540" s="8">
        <v>2540.3999999999996</v>
      </c>
      <c r="E540" s="8">
        <v>2540.3999999999996</v>
      </c>
      <c r="F540" s="17">
        <f t="shared" si="17"/>
        <v>0</v>
      </c>
      <c r="G540" s="18">
        <f t="shared" si="18"/>
        <v>0</v>
      </c>
    </row>
    <row r="541" spans="1:7" ht="14.25" customHeight="1" x14ac:dyDescent="0.25">
      <c r="A541" s="2" t="s">
        <v>11</v>
      </c>
      <c r="B541" s="7">
        <v>31</v>
      </c>
      <c r="C541" s="8">
        <v>4380</v>
      </c>
      <c r="D541" s="8">
        <v>4489.5</v>
      </c>
      <c r="E541" s="8">
        <v>4325.25</v>
      </c>
      <c r="F541" s="17">
        <f t="shared" si="17"/>
        <v>164.25</v>
      </c>
      <c r="G541" s="18">
        <f t="shared" si="18"/>
        <v>3.6585365853658534E-2</v>
      </c>
    </row>
    <row r="542" spans="1:7" ht="14.25" customHeight="1" x14ac:dyDescent="0.25">
      <c r="A542" s="2" t="s">
        <v>11</v>
      </c>
      <c r="B542" s="7">
        <v>32</v>
      </c>
      <c r="C542" s="8">
        <v>6664.9</v>
      </c>
      <c r="D542" s="8">
        <v>6986.1</v>
      </c>
      <c r="E542" s="8">
        <v>6584.5999999999995</v>
      </c>
      <c r="F542" s="17">
        <f t="shared" si="17"/>
        <v>401.50000000000091</v>
      </c>
      <c r="G542" s="18">
        <f t="shared" si="18"/>
        <v>5.7471264367816216E-2</v>
      </c>
    </row>
    <row r="543" spans="1:7" ht="14.25" customHeight="1" x14ac:dyDescent="0.25">
      <c r="A543" s="2" t="s">
        <v>11</v>
      </c>
      <c r="B543" s="7">
        <v>33</v>
      </c>
      <c r="C543" s="8">
        <v>46636.195999999996</v>
      </c>
      <c r="D543" s="8">
        <v>47920.667499999996</v>
      </c>
      <c r="E543" s="8">
        <v>47920.667499999996</v>
      </c>
      <c r="F543" s="17">
        <f t="shared" si="17"/>
        <v>0</v>
      </c>
      <c r="G543" s="18">
        <f t="shared" si="18"/>
        <v>0</v>
      </c>
    </row>
    <row r="544" spans="1:7" ht="14.25" customHeight="1" x14ac:dyDescent="0.25">
      <c r="A544" s="2" t="s">
        <v>11</v>
      </c>
      <c r="B544" s="9">
        <v>34</v>
      </c>
      <c r="C544" s="8">
        <v>505.15999999999997</v>
      </c>
      <c r="D544" s="8">
        <v>508.08</v>
      </c>
      <c r="E544" s="8">
        <v>502.24</v>
      </c>
      <c r="F544" s="17">
        <f t="shared" si="17"/>
        <v>5.839999999999975</v>
      </c>
      <c r="G544" s="18">
        <f t="shared" si="18"/>
        <v>1.149425287356317E-2</v>
      </c>
    </row>
    <row r="545" spans="1:7" ht="14.25" customHeight="1" x14ac:dyDescent="0.25">
      <c r="A545" s="2" t="s">
        <v>11</v>
      </c>
      <c r="B545" s="7">
        <v>35</v>
      </c>
      <c r="C545" s="8">
        <v>186150</v>
      </c>
      <c r="D545" s="8">
        <v>182317.5</v>
      </c>
      <c r="E545" s="8">
        <v>182317.5</v>
      </c>
      <c r="F545" s="17">
        <f t="shared" si="17"/>
        <v>0</v>
      </c>
      <c r="G545" s="18">
        <f t="shared" si="18"/>
        <v>0</v>
      </c>
    </row>
    <row r="546" spans="1:7" ht="14.25" customHeight="1" x14ac:dyDescent="0.25">
      <c r="A546" s="2" t="s">
        <v>11</v>
      </c>
      <c r="B546" s="9">
        <v>36</v>
      </c>
      <c r="C546" s="8">
        <v>158118</v>
      </c>
      <c r="D546" s="8">
        <v>156366</v>
      </c>
      <c r="E546" s="8">
        <v>156366</v>
      </c>
      <c r="F546" s="17">
        <f t="shared" si="17"/>
        <v>0</v>
      </c>
      <c r="G546" s="18">
        <f t="shared" si="18"/>
        <v>0</v>
      </c>
    </row>
    <row r="547" spans="1:7" ht="14.25" customHeight="1" x14ac:dyDescent="0.25">
      <c r="A547" s="2" t="s">
        <v>11</v>
      </c>
      <c r="B547" s="7">
        <v>37</v>
      </c>
      <c r="C547" s="8">
        <v>93586</v>
      </c>
      <c r="D547" s="8">
        <v>92126</v>
      </c>
      <c r="E547" s="8">
        <v>92126</v>
      </c>
      <c r="F547" s="17">
        <f t="shared" si="17"/>
        <v>0</v>
      </c>
      <c r="G547" s="18">
        <f t="shared" si="18"/>
        <v>0</v>
      </c>
    </row>
    <row r="548" spans="1:7" ht="14.25" customHeight="1" x14ac:dyDescent="0.25">
      <c r="A548" s="2" t="s">
        <v>11</v>
      </c>
      <c r="B548" s="9">
        <v>38</v>
      </c>
      <c r="C548" s="8">
        <v>254624.00000000003</v>
      </c>
      <c r="D548" s="8">
        <v>253456</v>
      </c>
      <c r="E548" s="8">
        <v>253456</v>
      </c>
      <c r="F548" s="17">
        <f t="shared" si="17"/>
        <v>0</v>
      </c>
      <c r="G548" s="18">
        <f t="shared" si="18"/>
        <v>0</v>
      </c>
    </row>
    <row r="549" spans="1:7" ht="14.25" customHeight="1" x14ac:dyDescent="0.25">
      <c r="A549" s="2" t="s">
        <v>11</v>
      </c>
      <c r="B549" s="7">
        <v>39</v>
      </c>
      <c r="C549" s="8">
        <v>10599.6</v>
      </c>
      <c r="D549" s="8">
        <v>10512</v>
      </c>
      <c r="E549" s="8">
        <v>10512</v>
      </c>
      <c r="F549" s="17">
        <f t="shared" si="17"/>
        <v>0</v>
      </c>
      <c r="G549" s="18">
        <f t="shared" si="18"/>
        <v>0</v>
      </c>
    </row>
    <row r="550" spans="1:7" ht="14.25" customHeight="1" x14ac:dyDescent="0.25">
      <c r="A550" s="2" t="s">
        <v>11</v>
      </c>
      <c r="B550" s="7">
        <v>40</v>
      </c>
      <c r="C550" s="8">
        <v>2518.5</v>
      </c>
      <c r="D550" s="8">
        <v>2482</v>
      </c>
      <c r="E550" s="8">
        <v>2482</v>
      </c>
      <c r="F550" s="17">
        <f t="shared" si="17"/>
        <v>0</v>
      </c>
      <c r="G550" s="18">
        <f t="shared" si="18"/>
        <v>0</v>
      </c>
    </row>
    <row r="551" spans="1:7" ht="14.25" customHeight="1" x14ac:dyDescent="0.25">
      <c r="A551" s="2" t="s">
        <v>11</v>
      </c>
      <c r="B551" s="7">
        <v>41</v>
      </c>
      <c r="C551" s="8">
        <v>6205</v>
      </c>
      <c r="D551" s="8">
        <v>6132</v>
      </c>
      <c r="E551" s="8">
        <v>6132</v>
      </c>
      <c r="F551" s="17">
        <f t="shared" si="17"/>
        <v>0</v>
      </c>
      <c r="G551" s="18">
        <f t="shared" si="18"/>
        <v>0</v>
      </c>
    </row>
    <row r="552" spans="1:7" ht="14.25" customHeight="1" x14ac:dyDescent="0.25">
      <c r="A552" s="2" t="s">
        <v>11</v>
      </c>
      <c r="B552" s="7">
        <v>42</v>
      </c>
      <c r="C552" s="8">
        <v>81030</v>
      </c>
      <c r="D552" s="8">
        <v>80300</v>
      </c>
      <c r="E552" s="8">
        <v>80300</v>
      </c>
      <c r="F552" s="17">
        <f t="shared" si="17"/>
        <v>0</v>
      </c>
      <c r="G552" s="18">
        <f t="shared" si="18"/>
        <v>0</v>
      </c>
    </row>
    <row r="553" spans="1:7" ht="14.25" customHeight="1" x14ac:dyDescent="0.25">
      <c r="A553" s="2" t="s">
        <v>11</v>
      </c>
      <c r="B553" s="7">
        <v>43</v>
      </c>
      <c r="C553" s="8">
        <v>9782</v>
      </c>
      <c r="D553" s="8">
        <v>9636</v>
      </c>
      <c r="E553" s="8">
        <v>9636</v>
      </c>
      <c r="F553" s="17">
        <f t="shared" si="17"/>
        <v>0</v>
      </c>
      <c r="G553" s="18">
        <f t="shared" si="18"/>
        <v>0</v>
      </c>
    </row>
    <row r="554" spans="1:7" ht="14.25" customHeight="1" x14ac:dyDescent="0.25">
      <c r="A554" s="2" t="s">
        <v>11</v>
      </c>
      <c r="B554" s="7">
        <v>44</v>
      </c>
      <c r="C554" s="8">
        <v>4891</v>
      </c>
      <c r="D554" s="8">
        <v>4818</v>
      </c>
      <c r="E554" s="8">
        <v>4818</v>
      </c>
      <c r="F554" s="17">
        <f t="shared" si="17"/>
        <v>0</v>
      </c>
      <c r="G554" s="18">
        <f t="shared" si="18"/>
        <v>0</v>
      </c>
    </row>
    <row r="555" spans="1:7" ht="14.25" customHeight="1" x14ac:dyDescent="0.25">
      <c r="A555" s="2" t="s">
        <v>11</v>
      </c>
      <c r="B555" s="7">
        <v>45</v>
      </c>
      <c r="C555" s="8">
        <v>5058.9000000000005</v>
      </c>
      <c r="D555" s="8">
        <v>5004.1500000000005</v>
      </c>
      <c r="E555" s="8">
        <v>5015.1000000000004</v>
      </c>
      <c r="F555" s="17">
        <f t="shared" si="17"/>
        <v>-10.949999999999818</v>
      </c>
      <c r="G555" s="18">
        <f t="shared" si="18"/>
        <v>-2.1881838074397884E-3</v>
      </c>
    </row>
    <row r="556" spans="1:7" ht="14.25" customHeight="1" x14ac:dyDescent="0.25">
      <c r="A556" s="2" t="s">
        <v>11</v>
      </c>
      <c r="B556" s="7">
        <v>46</v>
      </c>
      <c r="C556" s="8">
        <v>2482</v>
      </c>
      <c r="D556" s="8">
        <v>2445.5</v>
      </c>
      <c r="E556" s="8">
        <v>2445.5</v>
      </c>
      <c r="F556" s="17">
        <f t="shared" si="17"/>
        <v>0</v>
      </c>
      <c r="G556" s="18">
        <f t="shared" si="18"/>
        <v>0</v>
      </c>
    </row>
    <row r="557" spans="1:7" ht="14.25" customHeight="1" x14ac:dyDescent="0.25">
      <c r="A557" s="2" t="s">
        <v>11</v>
      </c>
      <c r="B557" s="7">
        <v>47</v>
      </c>
      <c r="C557" s="8">
        <v>14979.599999999999</v>
      </c>
      <c r="D557" s="8">
        <v>14716.800000000001</v>
      </c>
      <c r="E557" s="8">
        <v>14716.800000000001</v>
      </c>
      <c r="F557" s="17">
        <f t="shared" si="17"/>
        <v>0</v>
      </c>
      <c r="G557" s="18">
        <f t="shared" si="18"/>
        <v>0</v>
      </c>
    </row>
    <row r="558" spans="1:7" ht="14.25" customHeight="1" x14ac:dyDescent="0.25">
      <c r="A558" s="2" t="s">
        <v>11</v>
      </c>
      <c r="B558" s="7">
        <v>48</v>
      </c>
      <c r="C558" s="8">
        <v>143810</v>
      </c>
      <c r="D558" s="8">
        <v>141620</v>
      </c>
      <c r="E558" s="8">
        <v>141620</v>
      </c>
      <c r="F558" s="17">
        <f t="shared" si="17"/>
        <v>0</v>
      </c>
      <c r="G558" s="18">
        <f t="shared" si="18"/>
        <v>0</v>
      </c>
    </row>
    <row r="559" spans="1:7" ht="14.25" customHeight="1" x14ac:dyDescent="0.25">
      <c r="A559" s="2" t="s">
        <v>11</v>
      </c>
      <c r="B559" s="7">
        <v>49</v>
      </c>
      <c r="C559" s="8">
        <v>102565</v>
      </c>
      <c r="D559" s="8">
        <v>100375</v>
      </c>
      <c r="E559" s="8">
        <v>100375</v>
      </c>
      <c r="F559" s="17">
        <f t="shared" si="17"/>
        <v>0</v>
      </c>
      <c r="G559" s="18">
        <f t="shared" si="18"/>
        <v>0</v>
      </c>
    </row>
    <row r="560" spans="1:7" ht="14.25" customHeight="1" x14ac:dyDescent="0.25">
      <c r="A560" s="2" t="s">
        <v>12</v>
      </c>
      <c r="B560" s="7">
        <v>1</v>
      </c>
      <c r="C560" s="8">
        <v>1032585</v>
      </c>
      <c r="D560" s="8">
        <v>1039155</v>
      </c>
      <c r="E560" s="8">
        <v>1039155</v>
      </c>
      <c r="F560" s="17">
        <f t="shared" si="17"/>
        <v>0</v>
      </c>
      <c r="G560" s="18">
        <f t="shared" si="18"/>
        <v>0</v>
      </c>
    </row>
    <row r="561" spans="1:7" ht="14.25" customHeight="1" x14ac:dyDescent="0.25">
      <c r="A561" s="2" t="s">
        <v>12</v>
      </c>
      <c r="B561" s="9">
        <v>2</v>
      </c>
      <c r="C561" s="8">
        <v>581116.5</v>
      </c>
      <c r="D561" s="8">
        <v>574765.5</v>
      </c>
      <c r="E561" s="8">
        <v>574765.5</v>
      </c>
      <c r="F561" s="17">
        <f t="shared" si="17"/>
        <v>0</v>
      </c>
      <c r="G561" s="18">
        <f t="shared" si="18"/>
        <v>0</v>
      </c>
    </row>
    <row r="562" spans="1:7" ht="14.25" customHeight="1" x14ac:dyDescent="0.25">
      <c r="A562" s="2" t="s">
        <v>12</v>
      </c>
      <c r="B562" s="7">
        <v>3</v>
      </c>
      <c r="C562" s="8">
        <v>124829.99999999999</v>
      </c>
      <c r="D562" s="8">
        <v>128662.5</v>
      </c>
      <c r="E562" s="8">
        <v>128662.5</v>
      </c>
      <c r="F562" s="17">
        <f t="shared" si="17"/>
        <v>0</v>
      </c>
      <c r="G562" s="18">
        <f t="shared" si="18"/>
        <v>0</v>
      </c>
    </row>
    <row r="563" spans="1:7" ht="14.25" customHeight="1" x14ac:dyDescent="0.25">
      <c r="A563" s="2" t="s">
        <v>12</v>
      </c>
      <c r="B563" s="9">
        <v>4</v>
      </c>
      <c r="C563" s="8">
        <v>54020</v>
      </c>
      <c r="D563" s="8">
        <v>56210</v>
      </c>
      <c r="E563" s="8">
        <v>56210</v>
      </c>
      <c r="F563" s="17">
        <f t="shared" si="17"/>
        <v>0</v>
      </c>
      <c r="G563" s="18">
        <f t="shared" si="18"/>
        <v>0</v>
      </c>
    </row>
    <row r="564" spans="1:7" ht="14.25" customHeight="1" x14ac:dyDescent="0.25">
      <c r="A564" s="2" t="s">
        <v>12</v>
      </c>
      <c r="B564" s="7">
        <v>5</v>
      </c>
      <c r="C564" s="8">
        <v>42157.5</v>
      </c>
      <c r="D564" s="8">
        <v>42157.5</v>
      </c>
      <c r="E564" s="8">
        <v>42157.5</v>
      </c>
      <c r="F564" s="17">
        <f t="shared" si="17"/>
        <v>0</v>
      </c>
      <c r="G564" s="18">
        <f t="shared" si="18"/>
        <v>0</v>
      </c>
    </row>
    <row r="565" spans="1:7" ht="14.25" customHeight="1" x14ac:dyDescent="0.25">
      <c r="A565" s="2" t="s">
        <v>12</v>
      </c>
      <c r="B565" s="9">
        <v>6</v>
      </c>
      <c r="C565" s="8">
        <v>54385</v>
      </c>
      <c r="D565" s="8">
        <v>54385</v>
      </c>
      <c r="E565" s="8">
        <v>54385</v>
      </c>
      <c r="F565" s="17">
        <f t="shared" si="17"/>
        <v>0</v>
      </c>
      <c r="G565" s="18">
        <f t="shared" si="18"/>
        <v>0</v>
      </c>
    </row>
    <row r="566" spans="1:7" ht="14.25" customHeight="1" x14ac:dyDescent="0.25">
      <c r="A566" s="2" t="s">
        <v>12</v>
      </c>
      <c r="B566" s="7">
        <v>7</v>
      </c>
      <c r="C566" s="8">
        <v>89060</v>
      </c>
      <c r="D566" s="8">
        <v>89060</v>
      </c>
      <c r="E566" s="8">
        <v>89060</v>
      </c>
      <c r="F566" s="17">
        <f t="shared" si="17"/>
        <v>0</v>
      </c>
      <c r="G566" s="18">
        <f t="shared" si="18"/>
        <v>0</v>
      </c>
    </row>
    <row r="567" spans="1:7" ht="14.25" customHeight="1" x14ac:dyDescent="0.25">
      <c r="A567" s="2" t="s">
        <v>12</v>
      </c>
      <c r="B567" s="9">
        <v>8</v>
      </c>
      <c r="C567" s="8">
        <v>6132</v>
      </c>
      <c r="D567" s="8">
        <v>6132</v>
      </c>
      <c r="E567" s="8">
        <v>6132</v>
      </c>
      <c r="F567" s="17">
        <f t="shared" si="17"/>
        <v>0</v>
      </c>
      <c r="G567" s="18">
        <f t="shared" si="18"/>
        <v>0</v>
      </c>
    </row>
    <row r="568" spans="1:7" ht="14.25" customHeight="1" x14ac:dyDescent="0.25">
      <c r="A568" s="2" t="s">
        <v>12</v>
      </c>
      <c r="B568" s="7">
        <v>9</v>
      </c>
      <c r="C568" s="8">
        <v>888629</v>
      </c>
      <c r="D568" s="8">
        <v>888629</v>
      </c>
      <c r="E568" s="8">
        <v>888629</v>
      </c>
      <c r="F568" s="17">
        <f t="shared" si="17"/>
        <v>0</v>
      </c>
      <c r="G568" s="18">
        <f t="shared" si="18"/>
        <v>0</v>
      </c>
    </row>
    <row r="569" spans="1:7" ht="14.25" customHeight="1" x14ac:dyDescent="0.25">
      <c r="A569" s="2" t="s">
        <v>12</v>
      </c>
      <c r="B569" s="9">
        <v>10</v>
      </c>
      <c r="C569" s="8">
        <v>135780</v>
      </c>
      <c r="D569" s="8">
        <v>152205</v>
      </c>
      <c r="E569" s="8">
        <v>152205</v>
      </c>
      <c r="F569" s="17">
        <f t="shared" si="17"/>
        <v>0</v>
      </c>
      <c r="G569" s="18">
        <f t="shared" si="18"/>
        <v>0</v>
      </c>
    </row>
    <row r="570" spans="1:7" ht="14.25" customHeight="1" x14ac:dyDescent="0.25">
      <c r="A570" s="2" t="s">
        <v>12</v>
      </c>
      <c r="B570" s="7">
        <v>11</v>
      </c>
      <c r="C570" s="8">
        <v>47632.5</v>
      </c>
      <c r="D570" s="8">
        <v>51465</v>
      </c>
      <c r="E570" s="8">
        <v>51465</v>
      </c>
      <c r="F570" s="17">
        <f t="shared" si="17"/>
        <v>0</v>
      </c>
      <c r="G570" s="18">
        <f t="shared" si="18"/>
        <v>0</v>
      </c>
    </row>
    <row r="571" spans="1:7" ht="14.25" customHeight="1" x14ac:dyDescent="0.25">
      <c r="A571" s="2" t="s">
        <v>12</v>
      </c>
      <c r="B571" s="9">
        <v>12</v>
      </c>
      <c r="C571" s="8">
        <v>7336.5</v>
      </c>
      <c r="D571" s="8">
        <v>10457.25</v>
      </c>
      <c r="E571" s="8">
        <v>7336.5</v>
      </c>
      <c r="F571" s="17">
        <f t="shared" si="17"/>
        <v>3120.75</v>
      </c>
      <c r="G571" s="18">
        <f t="shared" si="18"/>
        <v>0.29842931937172773</v>
      </c>
    </row>
    <row r="572" spans="1:7" ht="14.25" customHeight="1" x14ac:dyDescent="0.25">
      <c r="A572" s="2" t="s">
        <v>12</v>
      </c>
      <c r="B572" s="10">
        <v>13</v>
      </c>
      <c r="C572" s="8">
        <v>29127</v>
      </c>
      <c r="D572" s="8">
        <v>29127</v>
      </c>
      <c r="E572" s="8">
        <v>29127</v>
      </c>
      <c r="F572" s="17">
        <f t="shared" si="17"/>
        <v>0</v>
      </c>
      <c r="G572" s="18">
        <f t="shared" si="18"/>
        <v>0</v>
      </c>
    </row>
    <row r="573" spans="1:7" ht="14.25" customHeight="1" x14ac:dyDescent="0.25">
      <c r="A573" s="2" t="s">
        <v>12</v>
      </c>
      <c r="B573" s="7">
        <v>14</v>
      </c>
      <c r="C573" s="8">
        <v>144540</v>
      </c>
      <c r="D573" s="8">
        <v>148920</v>
      </c>
      <c r="E573" s="8">
        <v>148920</v>
      </c>
      <c r="F573" s="17">
        <f t="shared" si="17"/>
        <v>0</v>
      </c>
      <c r="G573" s="18">
        <f t="shared" si="18"/>
        <v>0</v>
      </c>
    </row>
    <row r="574" spans="1:7" ht="14.25" customHeight="1" x14ac:dyDescent="0.25">
      <c r="A574" s="2" t="s">
        <v>12</v>
      </c>
      <c r="B574" s="7">
        <v>15</v>
      </c>
      <c r="C574" s="8">
        <v>302220</v>
      </c>
      <c r="D574" s="8">
        <v>341640</v>
      </c>
      <c r="E574" s="8">
        <v>341640</v>
      </c>
      <c r="F574" s="17">
        <f t="shared" si="17"/>
        <v>0</v>
      </c>
      <c r="G574" s="18">
        <f t="shared" si="18"/>
        <v>0</v>
      </c>
    </row>
    <row r="575" spans="1:7" ht="14.25" customHeight="1" x14ac:dyDescent="0.25">
      <c r="A575" s="2" t="s">
        <v>12</v>
      </c>
      <c r="B575" s="9">
        <v>16</v>
      </c>
      <c r="C575" s="8">
        <v>107675</v>
      </c>
      <c r="D575" s="8">
        <v>106762.5</v>
      </c>
      <c r="E575" s="8">
        <v>106762.5</v>
      </c>
      <c r="F575" s="17">
        <f t="shared" si="17"/>
        <v>0</v>
      </c>
      <c r="G575" s="18">
        <f t="shared" si="18"/>
        <v>0</v>
      </c>
    </row>
    <row r="576" spans="1:7" ht="14.25" customHeight="1" x14ac:dyDescent="0.25">
      <c r="A576" s="2" t="s">
        <v>12</v>
      </c>
      <c r="B576" s="7">
        <v>17</v>
      </c>
      <c r="C576" s="8">
        <v>20294</v>
      </c>
      <c r="D576" s="8">
        <v>20148</v>
      </c>
      <c r="E576" s="8">
        <v>20148</v>
      </c>
      <c r="F576" s="17">
        <f t="shared" si="17"/>
        <v>0</v>
      </c>
      <c r="G576" s="18">
        <f t="shared" si="18"/>
        <v>0</v>
      </c>
    </row>
    <row r="577" spans="1:7" ht="14.25" customHeight="1" x14ac:dyDescent="0.25">
      <c r="A577" s="2" t="s">
        <v>12</v>
      </c>
      <c r="B577" s="10">
        <v>18</v>
      </c>
      <c r="C577" s="8">
        <v>36317.5</v>
      </c>
      <c r="D577" s="8">
        <v>36865</v>
      </c>
      <c r="E577" s="8">
        <v>37047.5</v>
      </c>
      <c r="F577" s="17">
        <f t="shared" si="17"/>
        <v>-182.5</v>
      </c>
      <c r="G577" s="18">
        <f t="shared" si="18"/>
        <v>-4.9504950495049506E-3</v>
      </c>
    </row>
    <row r="578" spans="1:7" ht="14.25" customHeight="1" x14ac:dyDescent="0.25">
      <c r="A578" s="2" t="s">
        <v>12</v>
      </c>
      <c r="B578" s="7">
        <v>19</v>
      </c>
      <c r="C578" s="8">
        <v>13870</v>
      </c>
      <c r="D578" s="8">
        <v>13943</v>
      </c>
      <c r="E578" s="8">
        <v>13943</v>
      </c>
      <c r="F578" s="17">
        <f t="shared" si="17"/>
        <v>0</v>
      </c>
      <c r="G578" s="18">
        <f t="shared" si="18"/>
        <v>0</v>
      </c>
    </row>
    <row r="579" spans="1:7" ht="14.25" customHeight="1" x14ac:dyDescent="0.25">
      <c r="A579" s="2" t="s">
        <v>12</v>
      </c>
      <c r="B579" s="9">
        <v>20</v>
      </c>
      <c r="C579" s="8">
        <v>6132</v>
      </c>
      <c r="D579" s="8">
        <v>6132</v>
      </c>
      <c r="E579" s="8">
        <v>6132</v>
      </c>
      <c r="F579" s="17">
        <f t="shared" si="17"/>
        <v>0</v>
      </c>
      <c r="G579" s="18">
        <f t="shared" si="18"/>
        <v>0</v>
      </c>
    </row>
    <row r="580" spans="1:7" ht="14.25" customHeight="1" x14ac:dyDescent="0.25">
      <c r="A580" s="2" t="s">
        <v>12</v>
      </c>
      <c r="B580" s="7">
        <v>21</v>
      </c>
      <c r="C580" s="8">
        <v>14454</v>
      </c>
      <c r="D580" s="8">
        <v>14454</v>
      </c>
      <c r="E580" s="8">
        <v>14454</v>
      </c>
      <c r="F580" s="17">
        <f t="shared" si="17"/>
        <v>0</v>
      </c>
      <c r="G580" s="18">
        <f t="shared" si="18"/>
        <v>0</v>
      </c>
    </row>
    <row r="581" spans="1:7" ht="14.25" customHeight="1" x14ac:dyDescent="0.25">
      <c r="A581" s="2" t="s">
        <v>12</v>
      </c>
      <c r="B581" s="9">
        <v>22</v>
      </c>
      <c r="C581" s="8">
        <v>22447.499999999996</v>
      </c>
      <c r="D581" s="8">
        <v>22666.5</v>
      </c>
      <c r="E581" s="8">
        <v>22666.5</v>
      </c>
      <c r="F581" s="17">
        <f t="shared" ref="F581:F644" si="19">D581-E581</f>
        <v>0</v>
      </c>
      <c r="G581" s="18">
        <f t="shared" ref="G581:G644" si="20">F581/D581</f>
        <v>0</v>
      </c>
    </row>
    <row r="582" spans="1:7" ht="14.25" customHeight="1" x14ac:dyDescent="0.25">
      <c r="A582" s="2" t="s">
        <v>12</v>
      </c>
      <c r="B582" s="7">
        <v>23</v>
      </c>
      <c r="C582" s="8">
        <v>66247.5</v>
      </c>
      <c r="D582" s="8">
        <v>66795</v>
      </c>
      <c r="E582" s="8">
        <v>66247.5</v>
      </c>
      <c r="F582" s="17">
        <f t="shared" si="19"/>
        <v>547.5</v>
      </c>
      <c r="G582" s="18">
        <f t="shared" si="20"/>
        <v>8.1967213114754103E-3</v>
      </c>
    </row>
    <row r="583" spans="1:7" ht="14.25" customHeight="1" x14ac:dyDescent="0.25">
      <c r="A583" s="2" t="s">
        <v>12</v>
      </c>
      <c r="B583" s="7">
        <v>24</v>
      </c>
      <c r="C583" s="8">
        <v>17666</v>
      </c>
      <c r="D583" s="8">
        <v>17465.25</v>
      </c>
      <c r="E583" s="8">
        <v>17465.25</v>
      </c>
      <c r="F583" s="17">
        <f t="shared" si="19"/>
        <v>0</v>
      </c>
      <c r="G583" s="18">
        <f t="shared" si="20"/>
        <v>0</v>
      </c>
    </row>
    <row r="584" spans="1:7" ht="14.25" customHeight="1" x14ac:dyDescent="0.25">
      <c r="A584" s="2" t="s">
        <v>12</v>
      </c>
      <c r="B584" s="7">
        <v>25</v>
      </c>
      <c r="C584" s="8">
        <v>7592</v>
      </c>
      <c r="D584" s="8">
        <v>8030.0000000000009</v>
      </c>
      <c r="E584" s="8">
        <v>7592</v>
      </c>
      <c r="F584" s="17">
        <f t="shared" si="19"/>
        <v>438.00000000000091</v>
      </c>
      <c r="G584" s="18">
        <f t="shared" si="20"/>
        <v>5.4545454545454654E-2</v>
      </c>
    </row>
    <row r="585" spans="1:7" ht="14.25" customHeight="1" x14ac:dyDescent="0.25">
      <c r="A585" s="2" t="s">
        <v>12</v>
      </c>
      <c r="B585" s="10">
        <v>26</v>
      </c>
      <c r="C585" s="8">
        <v>1678.9999999999998</v>
      </c>
      <c r="D585" s="8">
        <v>1671.7</v>
      </c>
      <c r="E585" s="8">
        <v>1671.7</v>
      </c>
      <c r="F585" s="17">
        <f t="shared" si="19"/>
        <v>0</v>
      </c>
      <c r="G585" s="18">
        <f t="shared" si="20"/>
        <v>0</v>
      </c>
    </row>
    <row r="586" spans="1:7" ht="14.25" customHeight="1" x14ac:dyDescent="0.25">
      <c r="A586" s="2" t="s">
        <v>12</v>
      </c>
      <c r="B586" s="7">
        <v>27</v>
      </c>
      <c r="C586" s="8">
        <v>136510</v>
      </c>
      <c r="D586" s="8">
        <v>134028</v>
      </c>
      <c r="E586" s="8">
        <v>134028</v>
      </c>
      <c r="F586" s="17">
        <f t="shared" si="19"/>
        <v>0</v>
      </c>
      <c r="G586" s="18">
        <f t="shared" si="20"/>
        <v>0</v>
      </c>
    </row>
    <row r="587" spans="1:7" ht="14.25" customHeight="1" x14ac:dyDescent="0.25">
      <c r="A587" s="2" t="s">
        <v>12</v>
      </c>
      <c r="B587" s="9">
        <v>28</v>
      </c>
      <c r="C587" s="8">
        <v>3594.8849999999998</v>
      </c>
      <c r="D587" s="8">
        <v>3560.6480000000001</v>
      </c>
      <c r="E587" s="8">
        <v>3560.6480000000001</v>
      </c>
      <c r="F587" s="17">
        <f t="shared" si="19"/>
        <v>0</v>
      </c>
      <c r="G587" s="18">
        <f t="shared" si="20"/>
        <v>0</v>
      </c>
    </row>
    <row r="588" spans="1:7" ht="14.25" customHeight="1" x14ac:dyDescent="0.25">
      <c r="A588" s="2" t="s">
        <v>12</v>
      </c>
      <c r="B588" s="10">
        <v>29</v>
      </c>
      <c r="C588" s="8">
        <v>73200.75</v>
      </c>
      <c r="D588" s="8">
        <v>78183</v>
      </c>
      <c r="E588" s="8">
        <v>78183</v>
      </c>
      <c r="F588" s="17">
        <f t="shared" si="19"/>
        <v>0</v>
      </c>
      <c r="G588" s="18">
        <f t="shared" si="20"/>
        <v>0</v>
      </c>
    </row>
    <row r="589" spans="1:7" ht="14.25" customHeight="1" x14ac:dyDescent="0.25">
      <c r="A589" s="2" t="s">
        <v>12</v>
      </c>
      <c r="B589" s="9">
        <v>30</v>
      </c>
      <c r="C589" s="8">
        <v>3230.25</v>
      </c>
      <c r="D589" s="8">
        <v>3212</v>
      </c>
      <c r="E589" s="8">
        <v>3230.25</v>
      </c>
      <c r="F589" s="17">
        <f t="shared" si="19"/>
        <v>-18.25</v>
      </c>
      <c r="G589" s="18">
        <f t="shared" si="20"/>
        <v>-5.681818181818182E-3</v>
      </c>
    </row>
    <row r="590" spans="1:7" ht="14.25" customHeight="1" x14ac:dyDescent="0.25">
      <c r="A590" s="2" t="s">
        <v>12</v>
      </c>
      <c r="B590" s="7">
        <v>31</v>
      </c>
      <c r="C590" s="8">
        <v>403.32499999999999</v>
      </c>
      <c r="D590" s="8">
        <v>425.22500000000002</v>
      </c>
      <c r="E590" s="8">
        <v>401.50000000000006</v>
      </c>
      <c r="F590" s="17">
        <f t="shared" si="19"/>
        <v>23.724999999999966</v>
      </c>
      <c r="G590" s="18">
        <f t="shared" si="20"/>
        <v>5.5793991416308933E-2</v>
      </c>
    </row>
    <row r="591" spans="1:7" ht="14.25" customHeight="1" x14ac:dyDescent="0.25">
      <c r="A591" s="2" t="s">
        <v>12</v>
      </c>
      <c r="B591" s="10">
        <v>32</v>
      </c>
      <c r="C591" s="8">
        <v>175.20000000000002</v>
      </c>
      <c r="D591" s="8">
        <v>175.20000000000002</v>
      </c>
      <c r="E591" s="8">
        <v>175.20000000000002</v>
      </c>
      <c r="F591" s="17">
        <f t="shared" si="19"/>
        <v>0</v>
      </c>
      <c r="G591" s="18">
        <f t="shared" si="20"/>
        <v>0</v>
      </c>
    </row>
    <row r="592" spans="1:7" ht="14.25" customHeight="1" x14ac:dyDescent="0.25">
      <c r="A592" s="2" t="s">
        <v>12</v>
      </c>
      <c r="B592" s="10">
        <v>33</v>
      </c>
      <c r="C592" s="8">
        <v>166.44</v>
      </c>
      <c r="D592" s="8">
        <v>164.25</v>
      </c>
      <c r="E592" s="8">
        <v>164.25</v>
      </c>
      <c r="F592" s="17">
        <f t="shared" si="19"/>
        <v>0</v>
      </c>
      <c r="G592" s="18">
        <f t="shared" si="20"/>
        <v>0</v>
      </c>
    </row>
    <row r="593" spans="1:7" ht="14.25" customHeight="1" x14ac:dyDescent="0.25">
      <c r="A593" s="2" t="s">
        <v>12</v>
      </c>
      <c r="B593" s="7">
        <v>34</v>
      </c>
      <c r="C593" s="8">
        <v>97674</v>
      </c>
      <c r="D593" s="8">
        <v>98112.000000000015</v>
      </c>
      <c r="E593" s="8">
        <v>98112.000000000015</v>
      </c>
      <c r="F593" s="17">
        <f t="shared" si="19"/>
        <v>0</v>
      </c>
      <c r="G593" s="18">
        <f t="shared" si="20"/>
        <v>0</v>
      </c>
    </row>
    <row r="594" spans="1:7" ht="14.25" customHeight="1" x14ac:dyDescent="0.25">
      <c r="A594" s="2" t="s">
        <v>12</v>
      </c>
      <c r="B594" s="7">
        <v>35</v>
      </c>
      <c r="C594" s="8">
        <v>107.31</v>
      </c>
      <c r="D594" s="8">
        <v>107.31</v>
      </c>
      <c r="E594" s="8">
        <v>107.31</v>
      </c>
      <c r="F594" s="17">
        <f t="shared" si="19"/>
        <v>0</v>
      </c>
      <c r="G594" s="18">
        <f t="shared" si="20"/>
        <v>0</v>
      </c>
    </row>
    <row r="595" spans="1:7" ht="14.25" customHeight="1" x14ac:dyDescent="0.25">
      <c r="A595" s="2" t="s">
        <v>12</v>
      </c>
      <c r="B595" s="7">
        <v>36</v>
      </c>
      <c r="C595" s="8">
        <v>492.75000000000006</v>
      </c>
      <c r="D595" s="8">
        <v>507.34999999999997</v>
      </c>
      <c r="E595" s="8">
        <v>489.1</v>
      </c>
      <c r="F595" s="17">
        <f t="shared" si="19"/>
        <v>18.249999999999943</v>
      </c>
      <c r="G595" s="18">
        <f t="shared" si="20"/>
        <v>3.5971223021582621E-2</v>
      </c>
    </row>
    <row r="596" spans="1:7" ht="14.25" customHeight="1" x14ac:dyDescent="0.25">
      <c r="A596" s="2" t="s">
        <v>12</v>
      </c>
      <c r="B596" s="7">
        <v>37</v>
      </c>
      <c r="C596" s="8">
        <v>1168</v>
      </c>
      <c r="D596" s="8">
        <v>1168</v>
      </c>
      <c r="E596" s="8">
        <v>1168</v>
      </c>
      <c r="F596" s="17">
        <f t="shared" si="19"/>
        <v>0</v>
      </c>
      <c r="G596" s="18">
        <f t="shared" si="20"/>
        <v>0</v>
      </c>
    </row>
    <row r="597" spans="1:7" ht="14.25" customHeight="1" x14ac:dyDescent="0.25">
      <c r="A597" s="2" t="s">
        <v>12</v>
      </c>
      <c r="B597" s="10">
        <v>38</v>
      </c>
      <c r="C597" s="8">
        <v>1213.625</v>
      </c>
      <c r="D597" s="8">
        <v>1204.5</v>
      </c>
      <c r="E597" s="8">
        <v>1204.5</v>
      </c>
      <c r="F597" s="17">
        <f t="shared" si="19"/>
        <v>0</v>
      </c>
      <c r="G597" s="18">
        <f t="shared" si="20"/>
        <v>0</v>
      </c>
    </row>
    <row r="598" spans="1:7" ht="14.25" customHeight="1" x14ac:dyDescent="0.25">
      <c r="A598" s="2" t="s">
        <v>12</v>
      </c>
      <c r="B598" s="7">
        <v>39</v>
      </c>
      <c r="C598" s="8">
        <v>3141.0439999999999</v>
      </c>
      <c r="D598" s="8">
        <v>3141.0439999999999</v>
      </c>
      <c r="E598" s="8">
        <v>3141.0439999999999</v>
      </c>
      <c r="F598" s="17">
        <f t="shared" si="19"/>
        <v>0</v>
      </c>
      <c r="G598" s="18">
        <f t="shared" si="20"/>
        <v>0</v>
      </c>
    </row>
    <row r="599" spans="1:7" ht="14.25" customHeight="1" x14ac:dyDescent="0.25">
      <c r="A599" s="2" t="s">
        <v>12</v>
      </c>
      <c r="B599" s="7">
        <v>40</v>
      </c>
      <c r="C599" s="8">
        <v>5511.5</v>
      </c>
      <c r="D599" s="8">
        <v>5475</v>
      </c>
      <c r="E599" s="8">
        <v>5475</v>
      </c>
      <c r="F599" s="17">
        <f t="shared" si="19"/>
        <v>0</v>
      </c>
      <c r="G599" s="18">
        <f t="shared" si="20"/>
        <v>0</v>
      </c>
    </row>
    <row r="600" spans="1:7" ht="14.25" customHeight="1" x14ac:dyDescent="0.25">
      <c r="A600" s="2" t="s">
        <v>12</v>
      </c>
      <c r="B600" s="7">
        <v>41</v>
      </c>
      <c r="C600" s="8">
        <v>92162.5</v>
      </c>
      <c r="D600" s="8">
        <v>92162.5</v>
      </c>
      <c r="E600" s="8">
        <v>92162.5</v>
      </c>
      <c r="F600" s="17">
        <f t="shared" si="19"/>
        <v>0</v>
      </c>
      <c r="G600" s="18">
        <f t="shared" si="20"/>
        <v>0</v>
      </c>
    </row>
    <row r="601" spans="1:7" ht="14.25" customHeight="1" x14ac:dyDescent="0.25">
      <c r="A601" s="2" t="s">
        <v>12</v>
      </c>
      <c r="B601" s="9">
        <v>42</v>
      </c>
      <c r="C601" s="8">
        <v>465.375</v>
      </c>
      <c r="D601" s="8">
        <v>456.25</v>
      </c>
      <c r="E601" s="8">
        <v>456.25</v>
      </c>
      <c r="F601" s="17">
        <f t="shared" si="19"/>
        <v>0</v>
      </c>
      <c r="G601" s="18">
        <f t="shared" si="20"/>
        <v>0</v>
      </c>
    </row>
    <row r="602" spans="1:7" ht="14.25" customHeight="1" x14ac:dyDescent="0.25">
      <c r="A602" s="2" t="s">
        <v>12</v>
      </c>
      <c r="B602" s="7">
        <v>43</v>
      </c>
      <c r="C602" s="8">
        <v>50977.140999999996</v>
      </c>
      <c r="D602" s="8">
        <v>50609.074999999997</v>
      </c>
      <c r="E602" s="8">
        <v>50609.074999999997</v>
      </c>
      <c r="F602" s="17">
        <f t="shared" si="19"/>
        <v>0</v>
      </c>
      <c r="G602" s="18">
        <f t="shared" si="20"/>
        <v>0</v>
      </c>
    </row>
    <row r="603" spans="1:7" ht="14.25" customHeight="1" x14ac:dyDescent="0.25">
      <c r="A603" s="2" t="s">
        <v>12</v>
      </c>
      <c r="B603" s="9">
        <v>44</v>
      </c>
      <c r="C603" s="8">
        <v>37797.574999999997</v>
      </c>
      <c r="D603" s="8">
        <v>37117.762499999997</v>
      </c>
      <c r="E603" s="8">
        <v>37117.762499999997</v>
      </c>
      <c r="F603" s="17">
        <f t="shared" si="19"/>
        <v>0</v>
      </c>
      <c r="G603" s="18">
        <f t="shared" si="20"/>
        <v>0</v>
      </c>
    </row>
    <row r="604" spans="1:7" ht="14.25" customHeight="1" x14ac:dyDescent="0.25">
      <c r="A604" s="2" t="s">
        <v>12</v>
      </c>
      <c r="B604" s="7">
        <v>45</v>
      </c>
      <c r="C604" s="8">
        <v>89760.8</v>
      </c>
      <c r="D604" s="8">
        <v>98228.799999999988</v>
      </c>
      <c r="E604" s="8">
        <v>98228.799999999988</v>
      </c>
      <c r="F604" s="17">
        <f t="shared" si="19"/>
        <v>0</v>
      </c>
      <c r="G604" s="18">
        <f t="shared" si="20"/>
        <v>0</v>
      </c>
    </row>
    <row r="605" spans="1:7" ht="14.25" customHeight="1" x14ac:dyDescent="0.25">
      <c r="A605" s="2" t="s">
        <v>12</v>
      </c>
      <c r="B605" s="9">
        <v>46</v>
      </c>
      <c r="C605" s="8">
        <v>57086</v>
      </c>
      <c r="D605" s="8">
        <v>55918</v>
      </c>
      <c r="E605" s="8">
        <v>55918</v>
      </c>
      <c r="F605" s="17">
        <f t="shared" si="19"/>
        <v>0</v>
      </c>
      <c r="G605" s="18">
        <f t="shared" si="20"/>
        <v>0</v>
      </c>
    </row>
    <row r="606" spans="1:7" ht="14.25" customHeight="1" x14ac:dyDescent="0.25">
      <c r="A606" s="2" t="s">
        <v>12</v>
      </c>
      <c r="B606" s="7">
        <v>47</v>
      </c>
      <c r="C606" s="8">
        <v>324667.5</v>
      </c>
      <c r="D606" s="8">
        <v>332880</v>
      </c>
      <c r="E606" s="8">
        <v>332880</v>
      </c>
      <c r="F606" s="17">
        <f t="shared" si="19"/>
        <v>0</v>
      </c>
      <c r="G606" s="18">
        <f t="shared" si="20"/>
        <v>0</v>
      </c>
    </row>
    <row r="607" spans="1:7" ht="14.25" customHeight="1" x14ac:dyDescent="0.25">
      <c r="A607" s="2" t="s">
        <v>12</v>
      </c>
      <c r="B607" s="9">
        <v>48</v>
      </c>
      <c r="C607" s="8">
        <v>97090</v>
      </c>
      <c r="D607" s="8">
        <v>97090</v>
      </c>
      <c r="E607" s="8">
        <v>97090</v>
      </c>
      <c r="F607" s="17">
        <f t="shared" si="19"/>
        <v>0</v>
      </c>
      <c r="G607" s="18">
        <f t="shared" si="20"/>
        <v>0</v>
      </c>
    </row>
    <row r="608" spans="1:7" ht="14.25" customHeight="1" x14ac:dyDescent="0.25">
      <c r="A608" s="2" t="s">
        <v>12</v>
      </c>
      <c r="B608" s="7">
        <v>49</v>
      </c>
      <c r="C608" s="8">
        <v>88478.993000000002</v>
      </c>
      <c r="D608" s="8">
        <v>91376.289999999979</v>
      </c>
      <c r="E608" s="8">
        <v>91376.289999999979</v>
      </c>
      <c r="F608" s="17">
        <f t="shared" si="19"/>
        <v>0</v>
      </c>
      <c r="G608" s="18">
        <f t="shared" si="20"/>
        <v>0</v>
      </c>
    </row>
    <row r="609" spans="1:7" ht="14.25" customHeight="1" x14ac:dyDescent="0.25">
      <c r="A609" s="2" t="s">
        <v>12</v>
      </c>
      <c r="B609" s="9">
        <v>50</v>
      </c>
      <c r="C609" s="8">
        <v>15534.4</v>
      </c>
      <c r="D609" s="8">
        <v>15432.2</v>
      </c>
      <c r="E609" s="8">
        <v>15432.2</v>
      </c>
      <c r="F609" s="17">
        <f t="shared" si="19"/>
        <v>0</v>
      </c>
      <c r="G609" s="18">
        <f t="shared" si="20"/>
        <v>0</v>
      </c>
    </row>
    <row r="610" spans="1:7" ht="14.25" customHeight="1" x14ac:dyDescent="0.25">
      <c r="A610" s="2" t="s">
        <v>12</v>
      </c>
      <c r="B610" s="7">
        <v>51</v>
      </c>
      <c r="C610" s="8">
        <v>122092.5</v>
      </c>
      <c r="D610" s="8">
        <v>142897.5</v>
      </c>
      <c r="E610" s="8">
        <v>142897.5</v>
      </c>
      <c r="F610" s="17">
        <f t="shared" si="19"/>
        <v>0</v>
      </c>
      <c r="G610" s="18">
        <f t="shared" si="20"/>
        <v>0</v>
      </c>
    </row>
    <row r="611" spans="1:7" ht="14.25" customHeight="1" x14ac:dyDescent="0.25">
      <c r="A611" s="2" t="s">
        <v>12</v>
      </c>
      <c r="B611" s="9">
        <v>52</v>
      </c>
      <c r="C611" s="8">
        <v>8768.76</v>
      </c>
      <c r="D611" s="8">
        <v>9228.66</v>
      </c>
      <c r="E611" s="8">
        <v>9228.66</v>
      </c>
      <c r="F611" s="17">
        <f t="shared" si="19"/>
        <v>0</v>
      </c>
      <c r="G611" s="18">
        <f t="shared" si="20"/>
        <v>0</v>
      </c>
    </row>
    <row r="612" spans="1:7" ht="14.25" customHeight="1" x14ac:dyDescent="0.25">
      <c r="A612" s="2" t="s">
        <v>12</v>
      </c>
      <c r="B612" s="7">
        <v>53</v>
      </c>
      <c r="C612" s="8">
        <v>234877.5</v>
      </c>
      <c r="D612" s="8">
        <v>242469.50000000003</v>
      </c>
      <c r="E612" s="8">
        <v>242469.50000000003</v>
      </c>
      <c r="F612" s="17">
        <f t="shared" si="19"/>
        <v>0</v>
      </c>
      <c r="G612" s="18">
        <f t="shared" si="20"/>
        <v>0</v>
      </c>
    </row>
    <row r="613" spans="1:7" ht="14.25" customHeight="1" x14ac:dyDescent="0.25">
      <c r="A613" s="2" t="s">
        <v>12</v>
      </c>
      <c r="B613" s="9">
        <v>54</v>
      </c>
      <c r="C613" s="8">
        <v>167316</v>
      </c>
      <c r="D613" s="8">
        <v>181770.00000000003</v>
      </c>
      <c r="E613" s="8">
        <v>181770.00000000003</v>
      </c>
      <c r="F613" s="17">
        <f t="shared" si="19"/>
        <v>0</v>
      </c>
      <c r="G613" s="18">
        <f t="shared" si="20"/>
        <v>0</v>
      </c>
    </row>
    <row r="614" spans="1:7" ht="14.25" customHeight="1" x14ac:dyDescent="0.25">
      <c r="A614" s="2" t="s">
        <v>12</v>
      </c>
      <c r="B614" s="7">
        <v>55</v>
      </c>
      <c r="C614" s="8">
        <v>30222</v>
      </c>
      <c r="D614" s="8">
        <v>30386.25</v>
      </c>
      <c r="E614" s="8">
        <v>30386.25</v>
      </c>
      <c r="F614" s="17">
        <f t="shared" si="19"/>
        <v>0</v>
      </c>
      <c r="G614" s="18">
        <f t="shared" si="20"/>
        <v>0</v>
      </c>
    </row>
    <row r="615" spans="1:7" ht="14.25" customHeight="1" x14ac:dyDescent="0.25">
      <c r="A615" s="2" t="s">
        <v>12</v>
      </c>
      <c r="B615" s="9">
        <v>56</v>
      </c>
      <c r="C615" s="8">
        <v>212813.25</v>
      </c>
      <c r="D615" s="8">
        <v>219949</v>
      </c>
      <c r="E615" s="8">
        <v>219949</v>
      </c>
      <c r="F615" s="17">
        <f t="shared" si="19"/>
        <v>0</v>
      </c>
      <c r="G615" s="18">
        <f t="shared" si="20"/>
        <v>0</v>
      </c>
    </row>
    <row r="616" spans="1:7" ht="14.25" customHeight="1" x14ac:dyDescent="0.25">
      <c r="A616" s="2" t="s">
        <v>12</v>
      </c>
      <c r="B616" s="7">
        <v>57</v>
      </c>
      <c r="C616" s="8">
        <v>189654</v>
      </c>
      <c r="D616" s="8">
        <v>186588</v>
      </c>
      <c r="E616" s="8">
        <v>186588</v>
      </c>
      <c r="F616" s="17">
        <f t="shared" si="19"/>
        <v>0</v>
      </c>
      <c r="G616" s="18">
        <f t="shared" si="20"/>
        <v>0</v>
      </c>
    </row>
    <row r="617" spans="1:7" ht="14.25" customHeight="1" x14ac:dyDescent="0.25">
      <c r="A617" s="2" t="s">
        <v>12</v>
      </c>
      <c r="B617" s="9">
        <v>58</v>
      </c>
      <c r="C617" s="8">
        <v>100411.5</v>
      </c>
      <c r="D617" s="8">
        <v>103222</v>
      </c>
      <c r="E617" s="8">
        <v>103222</v>
      </c>
      <c r="F617" s="17">
        <f t="shared" si="19"/>
        <v>0</v>
      </c>
      <c r="G617" s="18">
        <f t="shared" si="20"/>
        <v>0</v>
      </c>
    </row>
    <row r="618" spans="1:7" ht="14.25" customHeight="1" x14ac:dyDescent="0.25">
      <c r="A618" s="2" t="s">
        <v>12</v>
      </c>
      <c r="B618" s="7">
        <v>59</v>
      </c>
      <c r="C618" s="8">
        <v>2429.221</v>
      </c>
      <c r="D618" s="8">
        <v>2429.221</v>
      </c>
      <c r="E618" s="8">
        <v>2429.221</v>
      </c>
      <c r="F618" s="17">
        <f t="shared" si="19"/>
        <v>0</v>
      </c>
      <c r="G618" s="18">
        <f t="shared" si="20"/>
        <v>0</v>
      </c>
    </row>
    <row r="619" spans="1:7" ht="14.25" customHeight="1" x14ac:dyDescent="0.25">
      <c r="A619" s="2" t="s">
        <v>12</v>
      </c>
      <c r="B619" s="9">
        <v>60</v>
      </c>
      <c r="C619" s="8">
        <v>200954.40000000002</v>
      </c>
      <c r="D619" s="8">
        <v>206611.90000000002</v>
      </c>
      <c r="E619" s="8">
        <v>206611.90000000002</v>
      </c>
      <c r="F619" s="17">
        <f t="shared" si="19"/>
        <v>0</v>
      </c>
      <c r="G619" s="18">
        <f t="shared" si="20"/>
        <v>0</v>
      </c>
    </row>
    <row r="620" spans="1:7" ht="14.25" customHeight="1" x14ac:dyDescent="0.25">
      <c r="A620" s="2" t="s">
        <v>12</v>
      </c>
      <c r="B620" s="7">
        <v>61</v>
      </c>
      <c r="C620" s="8">
        <v>22467.063999999998</v>
      </c>
      <c r="D620" s="8">
        <v>22544.006000000001</v>
      </c>
      <c r="E620" s="8">
        <v>22544.006000000001</v>
      </c>
      <c r="F620" s="17">
        <f t="shared" si="19"/>
        <v>0</v>
      </c>
      <c r="G620" s="18">
        <f t="shared" si="20"/>
        <v>0</v>
      </c>
    </row>
    <row r="621" spans="1:7" ht="14.25" customHeight="1" x14ac:dyDescent="0.25">
      <c r="A621" s="2" t="s">
        <v>12</v>
      </c>
      <c r="B621" s="9">
        <v>62</v>
      </c>
      <c r="C621" s="8">
        <v>193596</v>
      </c>
      <c r="D621" s="8">
        <v>206626.5</v>
      </c>
      <c r="E621" s="8">
        <v>206626.5</v>
      </c>
      <c r="F621" s="17">
        <f t="shared" si="19"/>
        <v>0</v>
      </c>
      <c r="G621" s="18">
        <f t="shared" si="20"/>
        <v>0</v>
      </c>
    </row>
    <row r="622" spans="1:7" ht="14.25" customHeight="1" x14ac:dyDescent="0.25">
      <c r="A622" s="2" t="s">
        <v>12</v>
      </c>
      <c r="B622" s="7">
        <v>63</v>
      </c>
      <c r="C622" s="8">
        <v>215806.25000000003</v>
      </c>
      <c r="D622" s="8">
        <v>222650</v>
      </c>
      <c r="E622" s="8">
        <v>222650</v>
      </c>
      <c r="F622" s="17">
        <f t="shared" si="19"/>
        <v>0</v>
      </c>
      <c r="G622" s="18">
        <f t="shared" si="20"/>
        <v>0</v>
      </c>
    </row>
    <row r="623" spans="1:7" ht="14.25" customHeight="1" x14ac:dyDescent="0.25">
      <c r="A623" s="2" t="s">
        <v>12</v>
      </c>
      <c r="B623" s="9">
        <v>64</v>
      </c>
      <c r="C623" s="8">
        <v>1076.75</v>
      </c>
      <c r="D623" s="8">
        <v>1222.75</v>
      </c>
      <c r="E623" s="8">
        <v>1076.75</v>
      </c>
      <c r="F623" s="17">
        <f t="shared" si="19"/>
        <v>146</v>
      </c>
      <c r="G623" s="18">
        <f t="shared" si="20"/>
        <v>0.11940298507462686</v>
      </c>
    </row>
    <row r="624" spans="1:7" ht="14.25" customHeight="1" x14ac:dyDescent="0.25">
      <c r="A624" s="2" t="s">
        <v>12</v>
      </c>
      <c r="B624" s="7">
        <v>65</v>
      </c>
      <c r="C624" s="8">
        <v>90666</v>
      </c>
      <c r="D624" s="8">
        <v>91761.000000000015</v>
      </c>
      <c r="E624" s="8">
        <v>91761.000000000015</v>
      </c>
      <c r="F624" s="17">
        <f t="shared" si="19"/>
        <v>0</v>
      </c>
      <c r="G624" s="18">
        <f t="shared" si="20"/>
        <v>0</v>
      </c>
    </row>
    <row r="625" spans="1:7" ht="14.25" customHeight="1" x14ac:dyDescent="0.25">
      <c r="A625" s="2" t="s">
        <v>12</v>
      </c>
      <c r="B625" s="9">
        <v>66</v>
      </c>
      <c r="C625" s="8">
        <v>430.7</v>
      </c>
      <c r="D625" s="8">
        <v>470.85</v>
      </c>
      <c r="E625" s="8">
        <v>430.7</v>
      </c>
      <c r="F625" s="17">
        <f t="shared" si="19"/>
        <v>40.150000000000034</v>
      </c>
      <c r="G625" s="18">
        <f t="shared" si="20"/>
        <v>8.5271317829457433E-2</v>
      </c>
    </row>
    <row r="626" spans="1:7" ht="14.25" customHeight="1" x14ac:dyDescent="0.25">
      <c r="A626" s="2" t="s">
        <v>12</v>
      </c>
      <c r="B626" s="7">
        <v>67</v>
      </c>
      <c r="C626" s="8">
        <v>30879</v>
      </c>
      <c r="D626" s="8">
        <v>30659.999999999996</v>
      </c>
      <c r="E626" s="8">
        <v>30659.999999999996</v>
      </c>
      <c r="F626" s="17">
        <f t="shared" si="19"/>
        <v>0</v>
      </c>
      <c r="G626" s="18">
        <f t="shared" si="20"/>
        <v>0</v>
      </c>
    </row>
    <row r="627" spans="1:7" ht="14.25" customHeight="1" x14ac:dyDescent="0.25">
      <c r="A627" s="2" t="s">
        <v>12</v>
      </c>
      <c r="B627" s="9">
        <v>68</v>
      </c>
      <c r="C627" s="8">
        <v>126144.00000000001</v>
      </c>
      <c r="D627" s="8">
        <v>124976</v>
      </c>
      <c r="E627" s="8">
        <v>126144.00000000001</v>
      </c>
      <c r="F627" s="17">
        <f t="shared" si="19"/>
        <v>-1168.0000000000146</v>
      </c>
      <c r="G627" s="18">
        <f t="shared" si="20"/>
        <v>-9.3457943925234818E-3</v>
      </c>
    </row>
    <row r="628" spans="1:7" ht="14.25" customHeight="1" x14ac:dyDescent="0.25">
      <c r="A628" s="2" t="s">
        <v>12</v>
      </c>
      <c r="B628" s="7">
        <v>69</v>
      </c>
      <c r="C628" s="8">
        <v>9734.5499999999993</v>
      </c>
      <c r="D628" s="8">
        <v>10833.2</v>
      </c>
      <c r="E628" s="8">
        <v>10833.2</v>
      </c>
      <c r="F628" s="17">
        <f t="shared" si="19"/>
        <v>0</v>
      </c>
      <c r="G628" s="18">
        <f t="shared" si="20"/>
        <v>0</v>
      </c>
    </row>
    <row r="629" spans="1:7" ht="14.25" customHeight="1" x14ac:dyDescent="0.25">
      <c r="A629" s="2" t="s">
        <v>12</v>
      </c>
      <c r="B629" s="9">
        <v>70</v>
      </c>
      <c r="C629" s="8">
        <v>57286.75</v>
      </c>
      <c r="D629" s="8">
        <v>55874.200000000004</v>
      </c>
      <c r="E629" s="8">
        <v>55874.200000000004</v>
      </c>
      <c r="F629" s="17">
        <f t="shared" si="19"/>
        <v>0</v>
      </c>
      <c r="G629" s="18">
        <f t="shared" si="20"/>
        <v>0</v>
      </c>
    </row>
    <row r="630" spans="1:7" ht="14.25" customHeight="1" x14ac:dyDescent="0.25">
      <c r="A630" s="2" t="s">
        <v>12</v>
      </c>
      <c r="B630" s="7">
        <v>71</v>
      </c>
      <c r="C630" s="8">
        <v>51299.144</v>
      </c>
      <c r="D630" s="8">
        <v>51299.144</v>
      </c>
      <c r="E630" s="8">
        <v>51545.774499999992</v>
      </c>
      <c r="F630" s="17">
        <f t="shared" si="19"/>
        <v>-246.63049999999203</v>
      </c>
      <c r="G630" s="18">
        <f t="shared" si="20"/>
        <v>-4.8076923076921518E-3</v>
      </c>
    </row>
    <row r="631" spans="1:7" ht="14.25" customHeight="1" x14ac:dyDescent="0.25">
      <c r="A631" s="2" t="s">
        <v>12</v>
      </c>
      <c r="B631" s="9">
        <v>72</v>
      </c>
      <c r="C631" s="8">
        <v>84315</v>
      </c>
      <c r="D631" s="8">
        <v>92235.5</v>
      </c>
      <c r="E631" s="8">
        <v>92235.5</v>
      </c>
      <c r="F631" s="17">
        <f t="shared" si="19"/>
        <v>0</v>
      </c>
      <c r="G631" s="18">
        <f t="shared" si="20"/>
        <v>0</v>
      </c>
    </row>
    <row r="632" spans="1:7" ht="14.25" customHeight="1" x14ac:dyDescent="0.25">
      <c r="A632" s="2" t="s">
        <v>12</v>
      </c>
      <c r="B632" s="7">
        <v>73</v>
      </c>
      <c r="C632" s="8">
        <v>102692.75</v>
      </c>
      <c r="D632" s="8">
        <v>110138.75</v>
      </c>
      <c r="E632" s="8">
        <v>110138.75</v>
      </c>
      <c r="F632" s="17">
        <f t="shared" si="19"/>
        <v>0</v>
      </c>
      <c r="G632" s="18">
        <f t="shared" si="20"/>
        <v>0</v>
      </c>
    </row>
    <row r="633" spans="1:7" ht="14.25" customHeight="1" x14ac:dyDescent="0.25">
      <c r="A633" s="2" t="s">
        <v>12</v>
      </c>
      <c r="B633" s="9">
        <v>74</v>
      </c>
      <c r="C633" s="8">
        <v>71175</v>
      </c>
      <c r="D633" s="8">
        <v>71613</v>
      </c>
      <c r="E633" s="8">
        <v>71613</v>
      </c>
      <c r="F633" s="17">
        <f t="shared" si="19"/>
        <v>0</v>
      </c>
      <c r="G633" s="18">
        <f t="shared" si="20"/>
        <v>0</v>
      </c>
    </row>
    <row r="634" spans="1:7" ht="14.25" customHeight="1" x14ac:dyDescent="0.25">
      <c r="A634" s="2" t="s">
        <v>12</v>
      </c>
      <c r="B634" s="7">
        <v>75</v>
      </c>
      <c r="C634" s="8">
        <v>153124.79999999999</v>
      </c>
      <c r="D634" s="8">
        <v>168571.59999999998</v>
      </c>
      <c r="E634" s="8">
        <v>168571.59999999998</v>
      </c>
      <c r="F634" s="17">
        <f t="shared" si="19"/>
        <v>0</v>
      </c>
      <c r="G634" s="18">
        <f t="shared" si="20"/>
        <v>0</v>
      </c>
    </row>
    <row r="635" spans="1:7" ht="14.25" customHeight="1" x14ac:dyDescent="0.25">
      <c r="A635" s="2" t="s">
        <v>12</v>
      </c>
      <c r="B635" s="9">
        <v>76</v>
      </c>
      <c r="C635" s="8">
        <v>2956.5</v>
      </c>
      <c r="D635" s="8">
        <v>2938.25</v>
      </c>
      <c r="E635" s="8">
        <v>2938.25</v>
      </c>
      <c r="F635" s="17">
        <f t="shared" si="19"/>
        <v>0</v>
      </c>
      <c r="G635" s="18">
        <f t="shared" si="20"/>
        <v>0</v>
      </c>
    </row>
    <row r="636" spans="1:7" ht="14.25" customHeight="1" x14ac:dyDescent="0.25">
      <c r="A636" s="2" t="s">
        <v>12</v>
      </c>
      <c r="B636" s="7">
        <v>77</v>
      </c>
      <c r="C636" s="8">
        <v>62515.375</v>
      </c>
      <c r="D636" s="8">
        <v>63364.000000000007</v>
      </c>
      <c r="E636" s="8">
        <v>63364.000000000007</v>
      </c>
      <c r="F636" s="17">
        <f t="shared" si="19"/>
        <v>0</v>
      </c>
      <c r="G636" s="18">
        <f t="shared" si="20"/>
        <v>0</v>
      </c>
    </row>
    <row r="637" spans="1:7" ht="14.25" customHeight="1" x14ac:dyDescent="0.25">
      <c r="A637" s="2" t="s">
        <v>12</v>
      </c>
      <c r="B637" s="9">
        <v>78</v>
      </c>
      <c r="C637" s="8">
        <v>14016</v>
      </c>
      <c r="D637" s="8">
        <v>14125.5</v>
      </c>
      <c r="E637" s="8">
        <v>14125.5</v>
      </c>
      <c r="F637" s="17">
        <f t="shared" si="19"/>
        <v>0</v>
      </c>
      <c r="G637" s="18">
        <f t="shared" si="20"/>
        <v>0</v>
      </c>
    </row>
    <row r="638" spans="1:7" ht="14.25" customHeight="1" x14ac:dyDescent="0.25">
      <c r="A638" s="2" t="s">
        <v>12</v>
      </c>
      <c r="B638" s="7">
        <v>79</v>
      </c>
      <c r="C638" s="8">
        <v>7725.2249999999995</v>
      </c>
      <c r="D638" s="8">
        <v>7694.93</v>
      </c>
      <c r="E638" s="8">
        <v>7694.93</v>
      </c>
      <c r="F638" s="17">
        <f t="shared" si="19"/>
        <v>0</v>
      </c>
      <c r="G638" s="18">
        <f t="shared" si="20"/>
        <v>0</v>
      </c>
    </row>
    <row r="639" spans="1:7" ht="14.25" customHeight="1" x14ac:dyDescent="0.25">
      <c r="A639" s="2" t="s">
        <v>12</v>
      </c>
      <c r="B639" s="9">
        <v>80</v>
      </c>
      <c r="C639" s="8">
        <v>82617.75</v>
      </c>
      <c r="D639" s="8">
        <v>84588.75</v>
      </c>
      <c r="E639" s="8">
        <v>84588.75</v>
      </c>
      <c r="F639" s="17">
        <f t="shared" si="19"/>
        <v>0</v>
      </c>
      <c r="G639" s="18">
        <f t="shared" si="20"/>
        <v>0</v>
      </c>
    </row>
    <row r="640" spans="1:7" ht="14.25" customHeight="1" x14ac:dyDescent="0.25">
      <c r="A640" s="2" t="s">
        <v>12</v>
      </c>
      <c r="B640" s="7">
        <v>81</v>
      </c>
      <c r="C640" s="8">
        <v>234956.26699999996</v>
      </c>
      <c r="D640" s="8">
        <v>246216.15199999997</v>
      </c>
      <c r="E640" s="8">
        <v>246216.15199999997</v>
      </c>
      <c r="F640" s="17">
        <f t="shared" si="19"/>
        <v>0</v>
      </c>
      <c r="G640" s="18">
        <f t="shared" si="20"/>
        <v>0</v>
      </c>
    </row>
    <row r="641" spans="1:7" ht="14.25" customHeight="1" x14ac:dyDescent="0.25">
      <c r="A641" s="2" t="s">
        <v>12</v>
      </c>
      <c r="B641" s="9">
        <v>82</v>
      </c>
      <c r="C641" s="8">
        <v>29273</v>
      </c>
      <c r="D641" s="8">
        <v>31682</v>
      </c>
      <c r="E641" s="8">
        <v>31682</v>
      </c>
      <c r="F641" s="17">
        <f t="shared" si="19"/>
        <v>0</v>
      </c>
      <c r="G641" s="18">
        <f t="shared" si="20"/>
        <v>0</v>
      </c>
    </row>
    <row r="642" spans="1:7" ht="14.25" customHeight="1" x14ac:dyDescent="0.25">
      <c r="A642" s="2" t="s">
        <v>12</v>
      </c>
      <c r="B642" s="7">
        <v>83</v>
      </c>
      <c r="C642" s="8">
        <v>132860</v>
      </c>
      <c r="D642" s="8">
        <v>136145</v>
      </c>
      <c r="E642" s="8">
        <v>136145</v>
      </c>
      <c r="F642" s="17">
        <f t="shared" si="19"/>
        <v>0</v>
      </c>
      <c r="G642" s="18">
        <f t="shared" si="20"/>
        <v>0</v>
      </c>
    </row>
    <row r="643" spans="1:7" ht="14.25" customHeight="1" x14ac:dyDescent="0.25">
      <c r="A643" s="2" t="s">
        <v>12</v>
      </c>
      <c r="B643" s="9">
        <v>84</v>
      </c>
      <c r="C643" s="8">
        <v>35691.525000000001</v>
      </c>
      <c r="D643" s="8">
        <v>37487.324999999997</v>
      </c>
      <c r="E643" s="8">
        <v>37487.324999999997</v>
      </c>
      <c r="F643" s="17">
        <f t="shared" si="19"/>
        <v>0</v>
      </c>
      <c r="G643" s="18">
        <f t="shared" si="20"/>
        <v>0</v>
      </c>
    </row>
    <row r="644" spans="1:7" ht="14.25" customHeight="1" x14ac:dyDescent="0.25">
      <c r="A644" s="2" t="s">
        <v>12</v>
      </c>
      <c r="B644" s="7">
        <v>85</v>
      </c>
      <c r="C644" s="8">
        <v>3898.2</v>
      </c>
      <c r="D644" s="8">
        <v>3956.6</v>
      </c>
      <c r="E644" s="8">
        <v>3956.6</v>
      </c>
      <c r="F644" s="17">
        <f t="shared" si="19"/>
        <v>0</v>
      </c>
      <c r="G644" s="18">
        <f t="shared" si="20"/>
        <v>0</v>
      </c>
    </row>
    <row r="645" spans="1:7" ht="14.25" customHeight="1" x14ac:dyDescent="0.25">
      <c r="A645" s="2" t="s">
        <v>12</v>
      </c>
      <c r="B645" s="9">
        <v>86</v>
      </c>
      <c r="C645" s="8">
        <v>70449.964000000007</v>
      </c>
      <c r="D645" s="8">
        <v>68669.64</v>
      </c>
      <c r="E645" s="8">
        <v>68669.64</v>
      </c>
      <c r="F645" s="17">
        <f t="shared" ref="F645:F708" si="21">D645-E645</f>
        <v>0</v>
      </c>
      <c r="G645" s="18">
        <f t="shared" ref="G645:G708" si="22">F645/D645</f>
        <v>0</v>
      </c>
    </row>
    <row r="646" spans="1:7" ht="14.25" customHeight="1" x14ac:dyDescent="0.25">
      <c r="A646" s="2" t="s">
        <v>12</v>
      </c>
      <c r="B646" s="7">
        <v>87</v>
      </c>
      <c r="C646" s="8">
        <v>38051.25</v>
      </c>
      <c r="D646" s="8">
        <v>37686.25</v>
      </c>
      <c r="E646" s="8">
        <v>37686.25</v>
      </c>
      <c r="F646" s="17">
        <f t="shared" si="21"/>
        <v>0</v>
      </c>
      <c r="G646" s="18">
        <f t="shared" si="22"/>
        <v>0</v>
      </c>
    </row>
    <row r="647" spans="1:7" ht="14.25" customHeight="1" x14ac:dyDescent="0.25">
      <c r="A647" s="2" t="s">
        <v>12</v>
      </c>
      <c r="B647" s="9">
        <v>88</v>
      </c>
      <c r="C647" s="8">
        <v>205442.44</v>
      </c>
      <c r="D647" s="8">
        <v>208840.73599999998</v>
      </c>
      <c r="E647" s="8">
        <v>208840.73599999998</v>
      </c>
      <c r="F647" s="17">
        <f t="shared" si="21"/>
        <v>0</v>
      </c>
      <c r="G647" s="18">
        <f t="shared" si="22"/>
        <v>0</v>
      </c>
    </row>
    <row r="648" spans="1:7" ht="14.25" customHeight="1" x14ac:dyDescent="0.25">
      <c r="A648" s="2" t="s">
        <v>12</v>
      </c>
      <c r="B648" s="7">
        <v>89</v>
      </c>
      <c r="C648" s="8">
        <v>3681.4265</v>
      </c>
      <c r="D648" s="8">
        <v>3902.9449999999997</v>
      </c>
      <c r="E648" s="8">
        <v>3902.9449999999997</v>
      </c>
      <c r="F648" s="17">
        <f t="shared" si="21"/>
        <v>0</v>
      </c>
      <c r="G648" s="18">
        <f t="shared" si="22"/>
        <v>0</v>
      </c>
    </row>
    <row r="649" spans="1:7" ht="14.25" customHeight="1" x14ac:dyDescent="0.25">
      <c r="A649" s="2" t="s">
        <v>12</v>
      </c>
      <c r="B649" s="9">
        <v>90</v>
      </c>
      <c r="C649" s="8">
        <v>11826</v>
      </c>
      <c r="D649" s="8">
        <v>11826</v>
      </c>
      <c r="E649" s="8">
        <v>11826</v>
      </c>
      <c r="F649" s="17">
        <f t="shared" si="21"/>
        <v>0</v>
      </c>
      <c r="G649" s="18">
        <f t="shared" si="22"/>
        <v>0</v>
      </c>
    </row>
    <row r="650" spans="1:7" ht="14.25" customHeight="1" x14ac:dyDescent="0.25">
      <c r="A650" s="2" t="s">
        <v>12</v>
      </c>
      <c r="B650" s="7">
        <v>91</v>
      </c>
      <c r="C650" s="8">
        <v>5985.9999999999991</v>
      </c>
      <c r="D650" s="8">
        <v>5898.4</v>
      </c>
      <c r="E650" s="8">
        <v>5898.4</v>
      </c>
      <c r="F650" s="17">
        <f t="shared" si="21"/>
        <v>0</v>
      </c>
      <c r="G650" s="18">
        <f t="shared" si="22"/>
        <v>0</v>
      </c>
    </row>
    <row r="651" spans="1:7" ht="14.25" customHeight="1" x14ac:dyDescent="0.25">
      <c r="A651" s="2" t="s">
        <v>12</v>
      </c>
      <c r="B651" s="9">
        <v>92</v>
      </c>
      <c r="C651" s="8">
        <v>61758</v>
      </c>
      <c r="D651" s="8">
        <v>64386</v>
      </c>
      <c r="E651" s="8">
        <v>64386</v>
      </c>
      <c r="F651" s="17">
        <f t="shared" si="21"/>
        <v>0</v>
      </c>
      <c r="G651" s="18">
        <f t="shared" si="22"/>
        <v>0</v>
      </c>
    </row>
    <row r="652" spans="1:7" ht="14.25" customHeight="1" x14ac:dyDescent="0.25">
      <c r="A652" s="2" t="s">
        <v>12</v>
      </c>
      <c r="B652" s="7">
        <v>93</v>
      </c>
      <c r="C652" s="8">
        <v>4051.5</v>
      </c>
      <c r="D652" s="8">
        <v>4270.5</v>
      </c>
      <c r="E652" s="8">
        <v>4051.5</v>
      </c>
      <c r="F652" s="17">
        <f t="shared" si="21"/>
        <v>219</v>
      </c>
      <c r="G652" s="18">
        <f t="shared" si="22"/>
        <v>5.128205128205128E-2</v>
      </c>
    </row>
    <row r="653" spans="1:7" ht="14.25" customHeight="1" x14ac:dyDescent="0.25">
      <c r="A653" s="2" t="s">
        <v>12</v>
      </c>
      <c r="B653" s="9">
        <v>94</v>
      </c>
      <c r="C653" s="8">
        <v>144540</v>
      </c>
      <c r="D653" s="8">
        <v>152752.5</v>
      </c>
      <c r="E653" s="8">
        <v>152752.5</v>
      </c>
      <c r="F653" s="17">
        <f t="shared" si="21"/>
        <v>0</v>
      </c>
      <c r="G653" s="18">
        <f t="shared" si="22"/>
        <v>0</v>
      </c>
    </row>
    <row r="654" spans="1:7" ht="14.25" customHeight="1" x14ac:dyDescent="0.25">
      <c r="A654" s="2" t="s">
        <v>12</v>
      </c>
      <c r="B654" s="7">
        <v>95</v>
      </c>
      <c r="C654" s="8">
        <v>8322</v>
      </c>
      <c r="D654" s="8">
        <v>9015.5</v>
      </c>
      <c r="E654" s="8">
        <v>9015.5</v>
      </c>
      <c r="F654" s="17">
        <f t="shared" si="21"/>
        <v>0</v>
      </c>
      <c r="G654" s="18">
        <f t="shared" si="22"/>
        <v>0</v>
      </c>
    </row>
    <row r="655" spans="1:7" ht="14.25" customHeight="1" x14ac:dyDescent="0.25">
      <c r="A655" s="2" t="s">
        <v>12</v>
      </c>
      <c r="B655" s="9">
        <v>96</v>
      </c>
      <c r="C655" s="8">
        <v>20914.5</v>
      </c>
      <c r="D655" s="8">
        <v>21681</v>
      </c>
      <c r="E655" s="8">
        <v>21681</v>
      </c>
      <c r="F655" s="17">
        <f t="shared" si="21"/>
        <v>0</v>
      </c>
      <c r="G655" s="18">
        <f t="shared" si="22"/>
        <v>0</v>
      </c>
    </row>
    <row r="656" spans="1:7" ht="14.25" customHeight="1" x14ac:dyDescent="0.25">
      <c r="A656" s="2" t="s">
        <v>12</v>
      </c>
      <c r="B656" s="7">
        <v>97</v>
      </c>
      <c r="C656" s="8">
        <v>2158.2449999999999</v>
      </c>
      <c r="D656" s="8">
        <v>2118.8249999999998</v>
      </c>
      <c r="E656" s="8">
        <v>2118.8249999999998</v>
      </c>
      <c r="F656" s="17">
        <f t="shared" si="21"/>
        <v>0</v>
      </c>
      <c r="G656" s="18">
        <f t="shared" si="22"/>
        <v>0</v>
      </c>
    </row>
    <row r="657" spans="1:7" ht="14.25" customHeight="1" x14ac:dyDescent="0.25">
      <c r="A657" s="2" t="s">
        <v>12</v>
      </c>
      <c r="B657" s="9">
        <v>98</v>
      </c>
      <c r="C657" s="8">
        <v>138919</v>
      </c>
      <c r="D657" s="8">
        <v>138116</v>
      </c>
      <c r="E657" s="8">
        <v>138116</v>
      </c>
      <c r="F657" s="17">
        <f t="shared" si="21"/>
        <v>0</v>
      </c>
      <c r="G657" s="18">
        <f t="shared" si="22"/>
        <v>0</v>
      </c>
    </row>
    <row r="658" spans="1:7" ht="14.25" customHeight="1" x14ac:dyDescent="0.25">
      <c r="A658" s="2" t="s">
        <v>12</v>
      </c>
      <c r="B658" s="7">
        <v>99</v>
      </c>
      <c r="C658" s="8">
        <v>1160.7</v>
      </c>
      <c r="D658" s="8">
        <v>1175.3000000000002</v>
      </c>
      <c r="E658" s="8">
        <v>1146.1000000000001</v>
      </c>
      <c r="F658" s="17">
        <f t="shared" si="21"/>
        <v>29.200000000000045</v>
      </c>
      <c r="G658" s="18">
        <f t="shared" si="22"/>
        <v>2.4844720496894446E-2</v>
      </c>
    </row>
    <row r="659" spans="1:7" ht="14.25" customHeight="1" x14ac:dyDescent="0.25">
      <c r="A659" s="2" t="s">
        <v>12</v>
      </c>
      <c r="B659" s="9">
        <v>100</v>
      </c>
      <c r="C659" s="8">
        <v>974.55000000000007</v>
      </c>
      <c r="D659" s="8">
        <v>974.55000000000007</v>
      </c>
      <c r="E659" s="8">
        <v>963.6</v>
      </c>
      <c r="F659" s="17">
        <f t="shared" si="21"/>
        <v>10.950000000000045</v>
      </c>
      <c r="G659" s="18">
        <f t="shared" si="22"/>
        <v>1.1235955056179822E-2</v>
      </c>
    </row>
    <row r="660" spans="1:7" ht="14.25" customHeight="1" x14ac:dyDescent="0.25">
      <c r="A660" s="2" t="s">
        <v>12</v>
      </c>
      <c r="B660" s="7">
        <v>101</v>
      </c>
      <c r="C660" s="8">
        <v>2870.7249999999999</v>
      </c>
      <c r="D660" s="8">
        <v>2870.7249999999999</v>
      </c>
      <c r="E660" s="8">
        <v>2870.7249999999999</v>
      </c>
      <c r="F660" s="17">
        <f t="shared" si="21"/>
        <v>0</v>
      </c>
      <c r="G660" s="18">
        <f t="shared" si="22"/>
        <v>0</v>
      </c>
    </row>
    <row r="661" spans="1:7" ht="14.25" customHeight="1" x14ac:dyDescent="0.25">
      <c r="A661" s="2" t="s">
        <v>12</v>
      </c>
      <c r="B661" s="9">
        <v>102</v>
      </c>
      <c r="C661" s="8">
        <v>1076.75</v>
      </c>
      <c r="D661" s="8">
        <v>1076.75</v>
      </c>
      <c r="E661" s="8">
        <v>1067.625</v>
      </c>
      <c r="F661" s="17">
        <f t="shared" si="21"/>
        <v>9.125</v>
      </c>
      <c r="G661" s="18">
        <f t="shared" si="22"/>
        <v>8.4745762711864406E-3</v>
      </c>
    </row>
    <row r="662" spans="1:7" ht="14.25" customHeight="1" x14ac:dyDescent="0.25">
      <c r="A662" s="2" t="s">
        <v>12</v>
      </c>
      <c r="B662" s="7">
        <v>103</v>
      </c>
      <c r="C662" s="8">
        <v>1971</v>
      </c>
      <c r="D662" s="8">
        <v>1960.05</v>
      </c>
      <c r="E662" s="8">
        <v>1960.05</v>
      </c>
      <c r="F662" s="17">
        <f t="shared" si="21"/>
        <v>0</v>
      </c>
      <c r="G662" s="18">
        <f t="shared" si="22"/>
        <v>0</v>
      </c>
    </row>
    <row r="663" spans="1:7" ht="14.25" customHeight="1" x14ac:dyDescent="0.25">
      <c r="A663" s="2" t="s">
        <v>12</v>
      </c>
      <c r="B663" s="9">
        <v>104</v>
      </c>
      <c r="C663" s="8">
        <v>6570</v>
      </c>
      <c r="D663" s="8">
        <v>6533.5</v>
      </c>
      <c r="E663" s="8">
        <v>6533.5</v>
      </c>
      <c r="F663" s="17">
        <f t="shared" si="21"/>
        <v>0</v>
      </c>
      <c r="G663" s="18">
        <f t="shared" si="22"/>
        <v>0</v>
      </c>
    </row>
    <row r="664" spans="1:7" ht="14.25" customHeight="1" x14ac:dyDescent="0.25">
      <c r="A664" s="2" t="s">
        <v>12</v>
      </c>
      <c r="B664" s="7">
        <v>105</v>
      </c>
      <c r="C664" s="8">
        <v>1974.65</v>
      </c>
      <c r="D664" s="8">
        <v>1963.7</v>
      </c>
      <c r="E664" s="8">
        <v>1963.7</v>
      </c>
      <c r="F664" s="17">
        <f t="shared" si="21"/>
        <v>0</v>
      </c>
      <c r="G664" s="18">
        <f t="shared" si="22"/>
        <v>0</v>
      </c>
    </row>
    <row r="665" spans="1:7" ht="14.25" customHeight="1" x14ac:dyDescent="0.25">
      <c r="A665" s="2" t="s">
        <v>12</v>
      </c>
      <c r="B665" s="9">
        <v>106</v>
      </c>
      <c r="C665" s="8">
        <v>7884.0000000000009</v>
      </c>
      <c r="D665" s="8">
        <v>7847.5</v>
      </c>
      <c r="E665" s="8">
        <v>7847.5</v>
      </c>
      <c r="F665" s="17">
        <f t="shared" si="21"/>
        <v>0</v>
      </c>
      <c r="G665" s="18">
        <f t="shared" si="22"/>
        <v>0</v>
      </c>
    </row>
    <row r="666" spans="1:7" ht="14.25" customHeight="1" x14ac:dyDescent="0.25">
      <c r="A666" s="2" t="s">
        <v>12</v>
      </c>
      <c r="B666" s="7">
        <v>107</v>
      </c>
      <c r="C666" s="8">
        <v>2766.7</v>
      </c>
      <c r="D666" s="8">
        <v>2744.7999999999997</v>
      </c>
      <c r="E666" s="8">
        <v>2744.7999999999997</v>
      </c>
      <c r="F666" s="17">
        <f t="shared" si="21"/>
        <v>0</v>
      </c>
      <c r="G666" s="18">
        <f t="shared" si="22"/>
        <v>0</v>
      </c>
    </row>
    <row r="667" spans="1:7" ht="14.25" customHeight="1" x14ac:dyDescent="0.25">
      <c r="A667" s="2" t="s">
        <v>12</v>
      </c>
      <c r="B667" s="9">
        <v>108</v>
      </c>
      <c r="C667" s="8">
        <v>65203.599999999991</v>
      </c>
      <c r="D667" s="8">
        <v>67130.799999999988</v>
      </c>
      <c r="E667" s="8">
        <v>67130.799999999988</v>
      </c>
      <c r="F667" s="17">
        <f t="shared" si="21"/>
        <v>0</v>
      </c>
      <c r="G667" s="18">
        <f t="shared" si="22"/>
        <v>0</v>
      </c>
    </row>
    <row r="668" spans="1:7" ht="14.25" customHeight="1" x14ac:dyDescent="0.25">
      <c r="A668" s="2" t="s">
        <v>12</v>
      </c>
      <c r="B668" s="7">
        <v>109</v>
      </c>
      <c r="C668" s="8">
        <v>434.34999999999997</v>
      </c>
      <c r="D668" s="8">
        <v>430.7</v>
      </c>
      <c r="E668" s="8">
        <v>430.7</v>
      </c>
      <c r="F668" s="17">
        <f t="shared" si="21"/>
        <v>0</v>
      </c>
      <c r="G668" s="18">
        <f t="shared" si="22"/>
        <v>0</v>
      </c>
    </row>
    <row r="669" spans="1:7" ht="14.25" customHeight="1" x14ac:dyDescent="0.25">
      <c r="A669" s="2" t="s">
        <v>12</v>
      </c>
      <c r="B669" s="9">
        <v>110</v>
      </c>
      <c r="C669" s="8">
        <v>3036.4349999999999</v>
      </c>
      <c r="D669" s="8">
        <v>3015.8490000000002</v>
      </c>
      <c r="E669" s="8">
        <v>3015.8490000000002</v>
      </c>
      <c r="F669" s="17">
        <f t="shared" si="21"/>
        <v>0</v>
      </c>
      <c r="G669" s="18">
        <f t="shared" si="22"/>
        <v>0</v>
      </c>
    </row>
    <row r="670" spans="1:7" ht="14.25" customHeight="1" x14ac:dyDescent="0.25">
      <c r="A670" s="2" t="s">
        <v>12</v>
      </c>
      <c r="B670" s="7">
        <v>111</v>
      </c>
      <c r="C670" s="8">
        <v>2343.3000000000002</v>
      </c>
      <c r="D670" s="8">
        <v>2321.4</v>
      </c>
      <c r="E670" s="8">
        <v>2321.4</v>
      </c>
      <c r="F670" s="17">
        <f t="shared" si="21"/>
        <v>0</v>
      </c>
      <c r="G670" s="18">
        <f t="shared" si="22"/>
        <v>0</v>
      </c>
    </row>
    <row r="671" spans="1:7" ht="14.25" customHeight="1" x14ac:dyDescent="0.25">
      <c r="A671" s="2" t="s">
        <v>12</v>
      </c>
      <c r="B671" s="9">
        <v>112</v>
      </c>
      <c r="C671" s="8">
        <v>4599</v>
      </c>
      <c r="D671" s="8">
        <v>4562.5</v>
      </c>
      <c r="E671" s="8">
        <v>4562.5</v>
      </c>
      <c r="F671" s="17">
        <f t="shared" si="21"/>
        <v>0</v>
      </c>
      <c r="G671" s="18">
        <f t="shared" si="22"/>
        <v>0</v>
      </c>
    </row>
    <row r="672" spans="1:7" ht="14.25" customHeight="1" x14ac:dyDescent="0.25">
      <c r="A672" s="2" t="s">
        <v>12</v>
      </c>
      <c r="B672" s="7">
        <v>113</v>
      </c>
      <c r="C672" s="8">
        <v>3219.3</v>
      </c>
      <c r="D672" s="8">
        <v>3193.75</v>
      </c>
      <c r="E672" s="8">
        <v>3193.75</v>
      </c>
      <c r="F672" s="17">
        <f t="shared" si="21"/>
        <v>0</v>
      </c>
      <c r="G672" s="18">
        <f t="shared" si="22"/>
        <v>0</v>
      </c>
    </row>
    <row r="673" spans="1:7" ht="14.25" customHeight="1" x14ac:dyDescent="0.25">
      <c r="A673" s="2" t="s">
        <v>12</v>
      </c>
      <c r="B673" s="9">
        <v>114</v>
      </c>
      <c r="C673" s="8">
        <v>1290.6400000000001</v>
      </c>
      <c r="D673" s="8">
        <v>1284.4349999999999</v>
      </c>
      <c r="E673" s="8">
        <v>1284.4349999999999</v>
      </c>
      <c r="F673" s="17">
        <f t="shared" si="21"/>
        <v>0</v>
      </c>
      <c r="G673" s="18">
        <f t="shared" si="22"/>
        <v>0</v>
      </c>
    </row>
    <row r="674" spans="1:7" ht="14.25" customHeight="1" x14ac:dyDescent="0.25">
      <c r="A674" s="2" t="s">
        <v>12</v>
      </c>
      <c r="B674" s="7">
        <v>115</v>
      </c>
      <c r="C674" s="8">
        <v>2118.8250000000003</v>
      </c>
      <c r="D674" s="8">
        <v>2102.4</v>
      </c>
      <c r="E674" s="8">
        <v>2102.4</v>
      </c>
      <c r="F674" s="17">
        <f t="shared" si="21"/>
        <v>0</v>
      </c>
      <c r="G674" s="18">
        <f t="shared" si="22"/>
        <v>0</v>
      </c>
    </row>
    <row r="675" spans="1:7" ht="14.25" customHeight="1" x14ac:dyDescent="0.25">
      <c r="A675" s="2" t="s">
        <v>12</v>
      </c>
      <c r="B675" s="9">
        <v>116</v>
      </c>
      <c r="C675" s="8">
        <v>941.7</v>
      </c>
      <c r="D675" s="8">
        <v>930.74999999999989</v>
      </c>
      <c r="E675" s="8">
        <v>930.74999999999989</v>
      </c>
      <c r="F675" s="17">
        <f t="shared" si="21"/>
        <v>0</v>
      </c>
      <c r="G675" s="18">
        <f t="shared" si="22"/>
        <v>0</v>
      </c>
    </row>
    <row r="676" spans="1:7" ht="14.25" customHeight="1" x14ac:dyDescent="0.25">
      <c r="A676" s="2" t="s">
        <v>12</v>
      </c>
      <c r="B676" s="7">
        <v>117</v>
      </c>
      <c r="C676" s="8">
        <v>33032.5</v>
      </c>
      <c r="D676" s="8">
        <v>32485</v>
      </c>
      <c r="E676" s="8">
        <v>32485</v>
      </c>
      <c r="F676" s="17">
        <f t="shared" si="21"/>
        <v>0</v>
      </c>
      <c r="G676" s="18">
        <f t="shared" si="22"/>
        <v>0</v>
      </c>
    </row>
    <row r="677" spans="1:7" ht="14.25" customHeight="1" x14ac:dyDescent="0.25">
      <c r="A677" s="2" t="s">
        <v>12</v>
      </c>
      <c r="B677" s="9">
        <v>118</v>
      </c>
      <c r="C677" s="8">
        <v>53156</v>
      </c>
      <c r="D677" s="8">
        <v>52608</v>
      </c>
      <c r="E677" s="8">
        <v>52882</v>
      </c>
      <c r="F677" s="17">
        <f t="shared" si="21"/>
        <v>-274</v>
      </c>
      <c r="G677" s="18">
        <f t="shared" si="22"/>
        <v>-5.208333333333333E-3</v>
      </c>
    </row>
    <row r="678" spans="1:7" ht="14.25" customHeight="1" x14ac:dyDescent="0.25">
      <c r="A678" s="2" t="s">
        <v>13</v>
      </c>
      <c r="B678" s="11" t="s">
        <v>14</v>
      </c>
      <c r="C678" s="12">
        <v>160729.93348091602</v>
      </c>
      <c r="D678" s="13">
        <v>158540.00648091602</v>
      </c>
      <c r="E678" s="13">
        <v>158540.00648091602</v>
      </c>
      <c r="F678" s="17">
        <f t="shared" si="21"/>
        <v>0</v>
      </c>
      <c r="G678" s="18">
        <f t="shared" si="22"/>
        <v>0</v>
      </c>
    </row>
    <row r="679" spans="1:7" ht="14.25" customHeight="1" x14ac:dyDescent="0.25">
      <c r="A679" s="2" t="s">
        <v>13</v>
      </c>
      <c r="B679" s="11" t="s">
        <v>15</v>
      </c>
      <c r="C679" s="14">
        <v>182001.82689282444</v>
      </c>
      <c r="D679" s="5">
        <v>181052.97289282444</v>
      </c>
      <c r="E679" s="5">
        <v>181290.22289282444</v>
      </c>
      <c r="F679" s="17">
        <f t="shared" si="21"/>
        <v>-237.25</v>
      </c>
      <c r="G679" s="18">
        <f t="shared" si="22"/>
        <v>-1.3103899715606535E-3</v>
      </c>
    </row>
    <row r="680" spans="1:7" ht="14.25" customHeight="1" x14ac:dyDescent="0.25">
      <c r="A680" s="2" t="s">
        <v>13</v>
      </c>
      <c r="B680" s="11" t="s">
        <v>16</v>
      </c>
      <c r="C680" s="14">
        <v>9767.9840000000004</v>
      </c>
      <c r="D680" s="5">
        <v>9779.0069999999996</v>
      </c>
      <c r="E680" s="5">
        <v>9779.0069999999996</v>
      </c>
      <c r="F680" s="17">
        <f t="shared" si="21"/>
        <v>0</v>
      </c>
      <c r="G680" s="18">
        <f t="shared" si="22"/>
        <v>0</v>
      </c>
    </row>
    <row r="681" spans="1:7" ht="14.25" customHeight="1" x14ac:dyDescent="0.25">
      <c r="A681" s="2" t="s">
        <v>13</v>
      </c>
      <c r="B681" s="11" t="s">
        <v>17</v>
      </c>
      <c r="C681" s="14">
        <v>15842.009015267176</v>
      </c>
      <c r="D681" s="5">
        <v>15978.957015267177</v>
      </c>
      <c r="E681" s="5">
        <v>15978.957015267177</v>
      </c>
      <c r="F681" s="17">
        <f t="shared" si="21"/>
        <v>0</v>
      </c>
      <c r="G681" s="18">
        <f t="shared" si="22"/>
        <v>0</v>
      </c>
    </row>
    <row r="682" spans="1:7" ht="14.25" customHeight="1" x14ac:dyDescent="0.25">
      <c r="A682" s="2" t="s">
        <v>13</v>
      </c>
      <c r="B682" s="11" t="s">
        <v>18</v>
      </c>
      <c r="C682" s="14">
        <v>3948.1684999999998</v>
      </c>
      <c r="D682" s="5">
        <v>3946.3434999999999</v>
      </c>
      <c r="E682" s="5">
        <v>3946.3434999999999</v>
      </c>
      <c r="F682" s="17">
        <f t="shared" si="21"/>
        <v>0</v>
      </c>
      <c r="G682" s="18">
        <f t="shared" si="22"/>
        <v>0</v>
      </c>
    </row>
    <row r="683" spans="1:7" ht="14.25" customHeight="1" x14ac:dyDescent="0.25">
      <c r="A683" s="2" t="s">
        <v>13</v>
      </c>
      <c r="B683" s="11" t="s">
        <v>19</v>
      </c>
      <c r="C683" s="14">
        <v>8305.5384999999987</v>
      </c>
      <c r="D683" s="5">
        <v>8297.8734999999997</v>
      </c>
      <c r="E683" s="5">
        <v>8297.8734999999997</v>
      </c>
      <c r="F683" s="17">
        <f t="shared" si="21"/>
        <v>0</v>
      </c>
      <c r="G683" s="18">
        <f t="shared" si="22"/>
        <v>0</v>
      </c>
    </row>
    <row r="684" spans="1:7" ht="14.25" customHeight="1" x14ac:dyDescent="0.25">
      <c r="A684" s="2" t="s">
        <v>13</v>
      </c>
      <c r="B684" s="11" t="s">
        <v>20</v>
      </c>
      <c r="C684" s="14">
        <v>5642.5349999999999</v>
      </c>
      <c r="D684" s="5">
        <v>5619.9780000000001</v>
      </c>
      <c r="E684" s="5">
        <v>5619.9780000000001</v>
      </c>
      <c r="F684" s="17">
        <f t="shared" si="21"/>
        <v>0</v>
      </c>
      <c r="G684" s="18">
        <f t="shared" si="22"/>
        <v>0</v>
      </c>
    </row>
    <row r="685" spans="1:7" ht="14.25" customHeight="1" x14ac:dyDescent="0.25">
      <c r="A685" s="2" t="s">
        <v>13</v>
      </c>
      <c r="B685" s="11" t="s">
        <v>21</v>
      </c>
      <c r="C685" s="14">
        <v>8055.1849999999995</v>
      </c>
      <c r="D685" s="5">
        <v>8020.1815000000006</v>
      </c>
      <c r="E685" s="5">
        <v>8020.1815000000006</v>
      </c>
      <c r="F685" s="17">
        <f t="shared" si="21"/>
        <v>0</v>
      </c>
      <c r="G685" s="18">
        <f t="shared" si="22"/>
        <v>0</v>
      </c>
    </row>
    <row r="686" spans="1:7" ht="14.25" customHeight="1" x14ac:dyDescent="0.25">
      <c r="A686" s="2" t="s">
        <v>13</v>
      </c>
      <c r="B686" s="11" t="s">
        <v>22</v>
      </c>
      <c r="C686" s="14">
        <v>2255.335</v>
      </c>
      <c r="D686" s="5">
        <v>2253.9114999999997</v>
      </c>
      <c r="E686" s="5">
        <v>2253.9114999999997</v>
      </c>
      <c r="F686" s="17">
        <f t="shared" si="21"/>
        <v>0</v>
      </c>
      <c r="G686" s="18">
        <f t="shared" si="22"/>
        <v>0</v>
      </c>
    </row>
    <row r="687" spans="1:7" ht="14.25" customHeight="1" x14ac:dyDescent="0.25">
      <c r="A687" s="2" t="s">
        <v>13</v>
      </c>
      <c r="B687" s="11" t="s">
        <v>23</v>
      </c>
      <c r="C687" s="14">
        <v>24983.885000000002</v>
      </c>
      <c r="D687" s="5">
        <v>24845.951499999999</v>
      </c>
      <c r="E687" s="5">
        <v>24846.1402629771</v>
      </c>
      <c r="F687" s="17">
        <f t="shared" si="21"/>
        <v>-0.18876297710085055</v>
      </c>
      <c r="G687" s="18">
        <f t="shared" si="22"/>
        <v>-7.5973333965837672E-6</v>
      </c>
    </row>
    <row r="688" spans="1:7" ht="14.25" customHeight="1" x14ac:dyDescent="0.25">
      <c r="A688" s="2" t="s">
        <v>13</v>
      </c>
      <c r="B688" s="11" t="s">
        <v>24</v>
      </c>
      <c r="C688" s="14">
        <v>12976.188</v>
      </c>
      <c r="D688" s="5">
        <v>12929.2125</v>
      </c>
      <c r="E688" s="5">
        <v>12929.2125</v>
      </c>
      <c r="F688" s="17">
        <f t="shared" si="21"/>
        <v>0</v>
      </c>
      <c r="G688" s="18">
        <f t="shared" si="22"/>
        <v>0</v>
      </c>
    </row>
    <row r="689" spans="1:7" ht="14.25" customHeight="1" x14ac:dyDescent="0.25">
      <c r="A689" s="2" t="s">
        <v>13</v>
      </c>
      <c r="B689" s="11" t="s">
        <v>25</v>
      </c>
      <c r="C689" s="14">
        <v>4241.3442679389318</v>
      </c>
      <c r="D689" s="5">
        <v>4234.0807679389318</v>
      </c>
      <c r="E689" s="5">
        <v>4224.6297541984732</v>
      </c>
      <c r="F689" s="17">
        <f t="shared" si="21"/>
        <v>9.4510137404586203</v>
      </c>
      <c r="G689" s="18">
        <f t="shared" si="22"/>
        <v>2.232128827589463E-3</v>
      </c>
    </row>
    <row r="690" spans="1:7" ht="14.25" customHeight="1" x14ac:dyDescent="0.25">
      <c r="A690" s="2" t="s">
        <v>13</v>
      </c>
      <c r="B690" s="11" t="s">
        <v>26</v>
      </c>
      <c r="C690" s="14">
        <v>2118.971</v>
      </c>
      <c r="D690" s="5">
        <v>2119.6644999999999</v>
      </c>
      <c r="E690" s="5">
        <v>2118.3505</v>
      </c>
      <c r="F690" s="17">
        <f t="shared" si="21"/>
        <v>1.3139999999998508</v>
      </c>
      <c r="G690" s="18">
        <f t="shared" si="22"/>
        <v>6.1990942434515036E-4</v>
      </c>
    </row>
    <row r="691" spans="1:7" ht="14.25" customHeight="1" x14ac:dyDescent="0.25">
      <c r="A691" s="2" t="s">
        <v>13</v>
      </c>
      <c r="B691" s="11" t="s">
        <v>27</v>
      </c>
      <c r="C691" s="14">
        <v>538.84950000000003</v>
      </c>
      <c r="D691" s="5">
        <v>532.27949999999998</v>
      </c>
      <c r="E691" s="5">
        <v>532.27949999999998</v>
      </c>
      <c r="F691" s="17">
        <f t="shared" si="21"/>
        <v>0</v>
      </c>
      <c r="G691" s="18">
        <f t="shared" si="22"/>
        <v>0</v>
      </c>
    </row>
    <row r="692" spans="1:7" ht="14.25" customHeight="1" x14ac:dyDescent="0.25">
      <c r="A692" s="2" t="s">
        <v>13</v>
      </c>
      <c r="B692" s="11" t="s">
        <v>28</v>
      </c>
      <c r="C692" s="14">
        <v>76831.394916030535</v>
      </c>
      <c r="D692" s="5">
        <v>74495.467916030539</v>
      </c>
      <c r="E692" s="5">
        <v>74513.717916030539</v>
      </c>
      <c r="F692" s="17">
        <f t="shared" si="21"/>
        <v>-18.25</v>
      </c>
      <c r="G692" s="18">
        <f t="shared" si="22"/>
        <v>-2.4498134598699282E-4</v>
      </c>
    </row>
    <row r="693" spans="1:7" ht="14.25" customHeight="1" x14ac:dyDescent="0.25">
      <c r="A693" s="2" t="s">
        <v>13</v>
      </c>
      <c r="B693" s="11" t="s">
        <v>29</v>
      </c>
      <c r="C693" s="14">
        <v>200.5675</v>
      </c>
      <c r="D693" s="5">
        <v>197.64750000000001</v>
      </c>
      <c r="E693" s="5">
        <v>197.64750000000001</v>
      </c>
      <c r="F693" s="17">
        <f t="shared" si="21"/>
        <v>0</v>
      </c>
      <c r="G693" s="18">
        <f t="shared" si="22"/>
        <v>0</v>
      </c>
    </row>
    <row r="694" spans="1:7" ht="14.25" customHeight="1" x14ac:dyDescent="0.25">
      <c r="A694" s="2" t="s">
        <v>13</v>
      </c>
      <c r="B694" s="11" t="s">
        <v>30</v>
      </c>
      <c r="C694" s="14">
        <v>128400.13800000001</v>
      </c>
      <c r="D694" s="5">
        <v>128400.357</v>
      </c>
      <c r="E694" s="5">
        <v>128400.357</v>
      </c>
      <c r="F694" s="17">
        <f t="shared" si="21"/>
        <v>0</v>
      </c>
      <c r="G694" s="18">
        <f t="shared" si="22"/>
        <v>0</v>
      </c>
    </row>
    <row r="695" spans="1:7" ht="14.25" customHeight="1" x14ac:dyDescent="0.25">
      <c r="A695" s="2" t="s">
        <v>13</v>
      </c>
      <c r="B695" s="11" t="s">
        <v>31</v>
      </c>
      <c r="C695" s="14">
        <v>125900.253</v>
      </c>
      <c r="D695" s="5">
        <v>125900.5085</v>
      </c>
      <c r="E695" s="5">
        <v>125900.5085</v>
      </c>
      <c r="F695" s="17">
        <f t="shared" si="21"/>
        <v>0</v>
      </c>
      <c r="G695" s="18">
        <f t="shared" si="22"/>
        <v>0</v>
      </c>
    </row>
    <row r="696" spans="1:7" ht="14.25" customHeight="1" x14ac:dyDescent="0.25">
      <c r="A696" s="2" t="s">
        <v>13</v>
      </c>
      <c r="B696" s="11" t="s">
        <v>32</v>
      </c>
      <c r="C696" s="14">
        <v>67.306000000000012</v>
      </c>
      <c r="D696" s="5">
        <v>66.649000000000001</v>
      </c>
      <c r="E696" s="5">
        <v>66.649000000000001</v>
      </c>
      <c r="F696" s="17">
        <f t="shared" si="21"/>
        <v>0</v>
      </c>
      <c r="G696" s="18">
        <f t="shared" si="22"/>
        <v>0</v>
      </c>
    </row>
    <row r="697" spans="1:7" ht="14.25" customHeight="1" x14ac:dyDescent="0.25">
      <c r="A697" s="2" t="s">
        <v>13</v>
      </c>
      <c r="B697" s="11" t="s">
        <v>33</v>
      </c>
      <c r="C697" s="14">
        <v>4773.0684999999994</v>
      </c>
      <c r="D697" s="5">
        <v>4765.2209999999995</v>
      </c>
      <c r="E697" s="5">
        <v>4765.2209999999995</v>
      </c>
      <c r="F697" s="17">
        <f t="shared" si="21"/>
        <v>0</v>
      </c>
      <c r="G697" s="18">
        <f t="shared" si="22"/>
        <v>0</v>
      </c>
    </row>
    <row r="698" spans="1:7" ht="14.25" customHeight="1" x14ac:dyDescent="0.25">
      <c r="A698" s="2" t="s">
        <v>13</v>
      </c>
      <c r="B698" s="11" t="s">
        <v>34</v>
      </c>
      <c r="C698" s="14">
        <v>782.63300000000004</v>
      </c>
      <c r="D698" s="5">
        <v>775.33299999999997</v>
      </c>
      <c r="E698" s="5">
        <v>775.33299999999997</v>
      </c>
      <c r="F698" s="17">
        <f t="shared" si="21"/>
        <v>0</v>
      </c>
      <c r="G698" s="18">
        <f t="shared" si="22"/>
        <v>0</v>
      </c>
    </row>
    <row r="699" spans="1:7" ht="14.25" customHeight="1" x14ac:dyDescent="0.25">
      <c r="A699" s="2" t="s">
        <v>13</v>
      </c>
      <c r="B699" s="11" t="s">
        <v>35</v>
      </c>
      <c r="C699" s="14">
        <v>243.96599999999998</v>
      </c>
      <c r="D699" s="5">
        <v>242.6885</v>
      </c>
      <c r="E699" s="5">
        <v>242.6885</v>
      </c>
      <c r="F699" s="17">
        <f t="shared" si="21"/>
        <v>0</v>
      </c>
      <c r="G699" s="18">
        <f t="shared" si="22"/>
        <v>0</v>
      </c>
    </row>
    <row r="700" spans="1:7" ht="14.25" customHeight="1" x14ac:dyDescent="0.25">
      <c r="A700" s="2" t="s">
        <v>13</v>
      </c>
      <c r="B700" s="11" t="s">
        <v>36</v>
      </c>
      <c r="C700" s="14">
        <v>122307.44849999998</v>
      </c>
      <c r="D700" s="5">
        <v>122303.14150000001</v>
      </c>
      <c r="E700" s="5">
        <v>122303.14150000001</v>
      </c>
      <c r="F700" s="17">
        <f t="shared" si="21"/>
        <v>0</v>
      </c>
      <c r="G700" s="18">
        <f t="shared" si="22"/>
        <v>0</v>
      </c>
    </row>
    <row r="701" spans="1:7" ht="14.25" customHeight="1" x14ac:dyDescent="0.25">
      <c r="A701" s="2" t="s">
        <v>13</v>
      </c>
      <c r="B701" s="11" t="s">
        <v>37</v>
      </c>
      <c r="C701" s="14">
        <v>2065.4985000000001</v>
      </c>
      <c r="D701" s="5">
        <v>2058.1985</v>
      </c>
      <c r="E701" s="5">
        <v>2058.1985</v>
      </c>
      <c r="F701" s="17">
        <f t="shared" si="21"/>
        <v>0</v>
      </c>
      <c r="G701" s="18">
        <f t="shared" si="22"/>
        <v>0</v>
      </c>
    </row>
    <row r="702" spans="1:7" ht="14.25" customHeight="1" x14ac:dyDescent="0.25">
      <c r="A702" s="2" t="s">
        <v>13</v>
      </c>
      <c r="B702" s="11" t="s">
        <v>38</v>
      </c>
      <c r="C702" s="14">
        <v>2911.6415000000002</v>
      </c>
      <c r="D702" s="5">
        <v>2889.7415000000001</v>
      </c>
      <c r="E702" s="5">
        <v>2889.7415000000001</v>
      </c>
      <c r="F702" s="17">
        <f t="shared" si="21"/>
        <v>0</v>
      </c>
      <c r="G702" s="18">
        <f t="shared" si="22"/>
        <v>0</v>
      </c>
    </row>
    <row r="703" spans="1:7" ht="14.25" customHeight="1" x14ac:dyDescent="0.25">
      <c r="A703" s="2" t="s">
        <v>13</v>
      </c>
      <c r="B703" s="11" t="s">
        <v>39</v>
      </c>
      <c r="C703" s="14">
        <v>762.26599999999996</v>
      </c>
      <c r="D703" s="5">
        <v>754.96600000000001</v>
      </c>
      <c r="E703" s="5">
        <v>754.96600000000001</v>
      </c>
      <c r="F703" s="17">
        <f t="shared" si="21"/>
        <v>0</v>
      </c>
      <c r="G703" s="18">
        <f t="shared" si="22"/>
        <v>0</v>
      </c>
    </row>
    <row r="704" spans="1:7" ht="14.25" customHeight="1" x14ac:dyDescent="0.25">
      <c r="A704" s="2" t="s">
        <v>13</v>
      </c>
      <c r="B704" s="11" t="s">
        <v>40</v>
      </c>
      <c r="C704" s="14">
        <v>361.05799999999999</v>
      </c>
      <c r="D704" s="5">
        <v>359.233</v>
      </c>
      <c r="E704" s="5">
        <v>359.233</v>
      </c>
      <c r="F704" s="17">
        <f t="shared" si="21"/>
        <v>0</v>
      </c>
      <c r="G704" s="18">
        <f t="shared" si="22"/>
        <v>0</v>
      </c>
    </row>
    <row r="705" spans="1:7" ht="14.25" customHeight="1" x14ac:dyDescent="0.25">
      <c r="A705" s="2" t="s">
        <v>13</v>
      </c>
      <c r="B705" s="11" t="s">
        <v>41</v>
      </c>
      <c r="C705" s="14">
        <v>1078.0274999999999</v>
      </c>
      <c r="D705" s="5">
        <v>1059.7774999999999</v>
      </c>
      <c r="E705" s="5">
        <v>1059.7774999999999</v>
      </c>
      <c r="F705" s="17">
        <f t="shared" si="21"/>
        <v>0</v>
      </c>
      <c r="G705" s="18">
        <f t="shared" si="22"/>
        <v>0</v>
      </c>
    </row>
    <row r="706" spans="1:7" ht="14.25" customHeight="1" x14ac:dyDescent="0.25">
      <c r="A706" s="2" t="s">
        <v>13</v>
      </c>
      <c r="B706" s="11" t="s">
        <v>42</v>
      </c>
      <c r="C706" s="14">
        <v>1610.5260000000001</v>
      </c>
      <c r="D706" s="5">
        <v>1601.4010000000001</v>
      </c>
      <c r="E706" s="5">
        <v>1601.4010000000001</v>
      </c>
      <c r="F706" s="17">
        <f t="shared" si="21"/>
        <v>0</v>
      </c>
      <c r="G706" s="18">
        <f t="shared" si="22"/>
        <v>0</v>
      </c>
    </row>
    <row r="707" spans="1:7" ht="14.25" customHeight="1" x14ac:dyDescent="0.25">
      <c r="A707" s="2" t="s">
        <v>13</v>
      </c>
      <c r="B707" s="11" t="s">
        <v>43</v>
      </c>
      <c r="C707" s="14">
        <v>5502.3384999999998</v>
      </c>
      <c r="D707" s="5">
        <v>5487.41</v>
      </c>
      <c r="E707" s="5">
        <v>5487.41</v>
      </c>
      <c r="F707" s="17">
        <f t="shared" si="21"/>
        <v>0</v>
      </c>
      <c r="G707" s="18">
        <f t="shared" si="22"/>
        <v>0</v>
      </c>
    </row>
    <row r="708" spans="1:7" ht="14.25" customHeight="1" x14ac:dyDescent="0.25">
      <c r="A708" s="2" t="s">
        <v>13</v>
      </c>
      <c r="B708" s="11" t="s">
        <v>44</v>
      </c>
      <c r="C708" s="14">
        <v>5517.3035</v>
      </c>
      <c r="D708" s="5">
        <v>5502.375</v>
      </c>
      <c r="E708" s="5">
        <v>5502.375</v>
      </c>
      <c r="F708" s="17">
        <f t="shared" si="21"/>
        <v>0</v>
      </c>
      <c r="G708" s="18">
        <f t="shared" si="22"/>
        <v>0</v>
      </c>
    </row>
    <row r="709" spans="1:7" ht="14.25" customHeight="1" x14ac:dyDescent="0.25">
      <c r="A709" s="2" t="s">
        <v>13</v>
      </c>
      <c r="B709" s="11" t="s">
        <v>45</v>
      </c>
      <c r="C709" s="14">
        <v>576.37150000000008</v>
      </c>
      <c r="D709" s="5">
        <v>575.45899999999995</v>
      </c>
      <c r="E709" s="5">
        <v>575.45899999999995</v>
      </c>
      <c r="F709" s="17">
        <f t="shared" ref="F709:F772" si="23">D709-E709</f>
        <v>0</v>
      </c>
      <c r="G709" s="18">
        <f t="shared" ref="G709:G772" si="24">F709/D709</f>
        <v>0</v>
      </c>
    </row>
    <row r="710" spans="1:7" ht="14.25" customHeight="1" x14ac:dyDescent="0.25">
      <c r="A710" s="2" t="s">
        <v>13</v>
      </c>
      <c r="B710" s="11" t="s">
        <v>46</v>
      </c>
      <c r="C710" s="14">
        <v>253.7115</v>
      </c>
      <c r="D710" s="5">
        <v>251.5215</v>
      </c>
      <c r="E710" s="5">
        <v>251.5215</v>
      </c>
      <c r="F710" s="17">
        <f t="shared" si="23"/>
        <v>0</v>
      </c>
      <c r="G710" s="18">
        <f t="shared" si="24"/>
        <v>0</v>
      </c>
    </row>
    <row r="711" spans="1:7" ht="14.25" customHeight="1" x14ac:dyDescent="0.25">
      <c r="A711" s="2" t="s">
        <v>13</v>
      </c>
      <c r="B711" s="11" t="s">
        <v>47</v>
      </c>
      <c r="C711" s="14">
        <v>224.87649999999999</v>
      </c>
      <c r="D711" s="5">
        <v>224.1465</v>
      </c>
      <c r="E711" s="5">
        <v>224.1465</v>
      </c>
      <c r="F711" s="17">
        <f t="shared" si="23"/>
        <v>0</v>
      </c>
      <c r="G711" s="18">
        <f t="shared" si="24"/>
        <v>0</v>
      </c>
    </row>
    <row r="712" spans="1:7" ht="14.25" customHeight="1" x14ac:dyDescent="0.25">
      <c r="A712" s="2" t="s">
        <v>13</v>
      </c>
      <c r="B712" s="11" t="s">
        <v>48</v>
      </c>
      <c r="C712" s="14">
        <v>271.85199999999998</v>
      </c>
      <c r="D712" s="5">
        <v>270.93950000000001</v>
      </c>
      <c r="E712" s="5">
        <v>270.93950000000001</v>
      </c>
      <c r="F712" s="17">
        <f t="shared" si="23"/>
        <v>0</v>
      </c>
      <c r="G712" s="18">
        <f t="shared" si="24"/>
        <v>0</v>
      </c>
    </row>
    <row r="713" spans="1:7" ht="14.25" customHeight="1" x14ac:dyDescent="0.25">
      <c r="A713" s="2" t="s">
        <v>13</v>
      </c>
      <c r="B713" s="11" t="s">
        <v>49</v>
      </c>
      <c r="C713" s="14">
        <v>9185.6630000000005</v>
      </c>
      <c r="D713" s="5">
        <v>9185.1884999999984</v>
      </c>
      <c r="E713" s="5">
        <v>9185.1884999999984</v>
      </c>
      <c r="F713" s="17">
        <f t="shared" si="23"/>
        <v>0</v>
      </c>
      <c r="G713" s="18">
        <f t="shared" si="24"/>
        <v>0</v>
      </c>
    </row>
    <row r="714" spans="1:7" ht="14.25" customHeight="1" x14ac:dyDescent="0.25">
      <c r="A714" s="2" t="s">
        <v>13</v>
      </c>
      <c r="B714" s="11" t="s">
        <v>50</v>
      </c>
      <c r="C714" s="14">
        <v>5073.6459999999997</v>
      </c>
      <c r="D714" s="5">
        <v>5037.2189999999991</v>
      </c>
      <c r="E714" s="5">
        <v>5037.2189999999991</v>
      </c>
      <c r="F714" s="17">
        <f t="shared" si="23"/>
        <v>0</v>
      </c>
      <c r="G714" s="18">
        <f t="shared" si="24"/>
        <v>0</v>
      </c>
    </row>
    <row r="715" spans="1:7" ht="14.25" customHeight="1" x14ac:dyDescent="0.25">
      <c r="A715" s="2" t="s">
        <v>13</v>
      </c>
      <c r="B715" s="11" t="s">
        <v>51</v>
      </c>
      <c r="C715" s="14">
        <v>9643.3730000000014</v>
      </c>
      <c r="D715" s="5">
        <v>9642.7159999999985</v>
      </c>
      <c r="E715" s="5">
        <v>9642.7159999999985</v>
      </c>
      <c r="F715" s="17">
        <f t="shared" si="23"/>
        <v>0</v>
      </c>
      <c r="G715" s="18">
        <f t="shared" si="24"/>
        <v>0</v>
      </c>
    </row>
    <row r="716" spans="1:7" ht="14.25" customHeight="1" x14ac:dyDescent="0.25">
      <c r="A716" s="2" t="s">
        <v>13</v>
      </c>
      <c r="B716" s="11" t="s">
        <v>52</v>
      </c>
      <c r="C716" s="14">
        <v>613.63799999999992</v>
      </c>
      <c r="D716" s="5">
        <v>606.77599999999995</v>
      </c>
      <c r="E716" s="5">
        <v>606.77599999999995</v>
      </c>
      <c r="F716" s="17">
        <f t="shared" si="23"/>
        <v>0</v>
      </c>
      <c r="G716" s="18">
        <f t="shared" si="24"/>
        <v>0</v>
      </c>
    </row>
    <row r="717" spans="1:7" ht="14.25" customHeight="1" x14ac:dyDescent="0.25">
      <c r="A717" s="2" t="s">
        <v>13</v>
      </c>
      <c r="B717" s="11" t="s">
        <v>53</v>
      </c>
      <c r="C717" s="14">
        <v>654.80999999999995</v>
      </c>
      <c r="D717" s="5">
        <v>647.94799999999998</v>
      </c>
      <c r="E717" s="5">
        <v>647.94799999999998</v>
      </c>
      <c r="F717" s="17">
        <f t="shared" si="23"/>
        <v>0</v>
      </c>
      <c r="G717" s="18">
        <f t="shared" si="24"/>
        <v>0</v>
      </c>
    </row>
    <row r="718" spans="1:7" ht="14.25" customHeight="1" x14ac:dyDescent="0.25">
      <c r="A718" s="2" t="s">
        <v>13</v>
      </c>
      <c r="B718" s="11" t="s">
        <v>54</v>
      </c>
      <c r="C718" s="14">
        <v>359.30599999999998</v>
      </c>
      <c r="D718" s="5">
        <v>356.38599999999997</v>
      </c>
      <c r="E718" s="5">
        <v>356.38599999999997</v>
      </c>
      <c r="F718" s="17">
        <f t="shared" si="23"/>
        <v>0</v>
      </c>
      <c r="G718" s="18">
        <f t="shared" si="24"/>
        <v>0</v>
      </c>
    </row>
    <row r="719" spans="1:7" ht="14.25" customHeight="1" x14ac:dyDescent="0.25">
      <c r="A719" s="2" t="s">
        <v>13</v>
      </c>
      <c r="B719" s="11" t="s">
        <v>55</v>
      </c>
      <c r="C719" s="14">
        <v>2529.8149999999996</v>
      </c>
      <c r="D719" s="5">
        <v>2529.1579999999994</v>
      </c>
      <c r="E719" s="5">
        <v>2529.1579999999994</v>
      </c>
      <c r="F719" s="17">
        <f t="shared" si="23"/>
        <v>0</v>
      </c>
      <c r="G719" s="18">
        <f t="shared" si="24"/>
        <v>0</v>
      </c>
    </row>
    <row r="720" spans="1:7" ht="14.25" customHeight="1" x14ac:dyDescent="0.25">
      <c r="A720" s="2" t="s">
        <v>13</v>
      </c>
      <c r="B720" s="11" t="s">
        <v>56</v>
      </c>
      <c r="C720" s="14">
        <v>2529.8149999999996</v>
      </c>
      <c r="D720" s="5">
        <v>2529.1579999999994</v>
      </c>
      <c r="E720" s="5">
        <v>2529.1579999999994</v>
      </c>
      <c r="F720" s="17">
        <f t="shared" si="23"/>
        <v>0</v>
      </c>
      <c r="G720" s="18">
        <f t="shared" si="24"/>
        <v>0</v>
      </c>
    </row>
    <row r="721" spans="1:7" ht="14.25" customHeight="1" x14ac:dyDescent="0.25">
      <c r="A721" s="2" t="s">
        <v>13</v>
      </c>
      <c r="B721" s="11" t="s">
        <v>57</v>
      </c>
      <c r="C721" s="14">
        <v>8781.3160000000007</v>
      </c>
      <c r="D721" s="5">
        <v>8763.1025000000009</v>
      </c>
      <c r="E721" s="5">
        <v>8763.1025000000009</v>
      </c>
      <c r="F721" s="17">
        <f t="shared" si="23"/>
        <v>0</v>
      </c>
      <c r="G721" s="18">
        <f t="shared" si="24"/>
        <v>0</v>
      </c>
    </row>
    <row r="722" spans="1:7" ht="14.25" customHeight="1" x14ac:dyDescent="0.25">
      <c r="A722" s="2" t="s">
        <v>13</v>
      </c>
      <c r="B722" s="11" t="s">
        <v>58</v>
      </c>
      <c r="C722" s="14">
        <v>7910.0244999999995</v>
      </c>
      <c r="D722" s="5">
        <v>7901.4105</v>
      </c>
      <c r="E722" s="5">
        <v>7901.4105</v>
      </c>
      <c r="F722" s="17">
        <f t="shared" si="23"/>
        <v>0</v>
      </c>
      <c r="G722" s="18">
        <f t="shared" si="24"/>
        <v>0</v>
      </c>
    </row>
    <row r="723" spans="1:7" ht="14.25" customHeight="1" x14ac:dyDescent="0.25">
      <c r="A723" s="2" t="s">
        <v>13</v>
      </c>
      <c r="B723" s="11" t="s">
        <v>59</v>
      </c>
      <c r="C723" s="14">
        <v>4968.2704999999996</v>
      </c>
      <c r="D723" s="5">
        <v>4967.5770000000002</v>
      </c>
      <c r="E723" s="5">
        <v>4967.5770000000002</v>
      </c>
      <c r="F723" s="17">
        <f t="shared" si="23"/>
        <v>0</v>
      </c>
      <c r="G723" s="18">
        <f t="shared" si="24"/>
        <v>0</v>
      </c>
    </row>
    <row r="724" spans="1:7" ht="14.25" customHeight="1" x14ac:dyDescent="0.25">
      <c r="A724" s="2" t="s">
        <v>13</v>
      </c>
      <c r="B724" s="11" t="s">
        <v>60</v>
      </c>
      <c r="C724" s="14">
        <v>518.62850000000003</v>
      </c>
      <c r="D724" s="5">
        <v>511.32850000000002</v>
      </c>
      <c r="E724" s="5">
        <v>511.32850000000002</v>
      </c>
      <c r="F724" s="17">
        <f t="shared" si="23"/>
        <v>0</v>
      </c>
      <c r="G724" s="18">
        <f t="shared" si="24"/>
        <v>0</v>
      </c>
    </row>
    <row r="725" spans="1:7" ht="14.25" customHeight="1" x14ac:dyDescent="0.25">
      <c r="A725" s="2" t="s">
        <v>13</v>
      </c>
      <c r="B725" s="11" t="s">
        <v>61</v>
      </c>
      <c r="C725" s="14">
        <v>4123.0765000000001</v>
      </c>
      <c r="D725" s="5">
        <v>4079.3129999999996</v>
      </c>
      <c r="E725" s="5">
        <v>4079.3129999999996</v>
      </c>
      <c r="F725" s="17">
        <f t="shared" si="23"/>
        <v>0</v>
      </c>
      <c r="G725" s="18">
        <f t="shared" si="24"/>
        <v>0</v>
      </c>
    </row>
    <row r="726" spans="1:7" ht="14.25" customHeight="1" x14ac:dyDescent="0.25">
      <c r="A726" s="2" t="s">
        <v>13</v>
      </c>
      <c r="B726" s="11" t="s">
        <v>62</v>
      </c>
      <c r="C726" s="14">
        <v>3741.9434999999999</v>
      </c>
      <c r="D726" s="5">
        <v>3723.73</v>
      </c>
      <c r="E726" s="5">
        <v>3723.73</v>
      </c>
      <c r="F726" s="17">
        <f t="shared" si="23"/>
        <v>0</v>
      </c>
      <c r="G726" s="18">
        <f t="shared" si="24"/>
        <v>0</v>
      </c>
    </row>
    <row r="727" spans="1:7" ht="14.25" customHeight="1" x14ac:dyDescent="0.25">
      <c r="A727" s="2" t="s">
        <v>13</v>
      </c>
      <c r="B727" s="11" t="s">
        <v>63</v>
      </c>
      <c r="C727" s="14">
        <v>3753.66</v>
      </c>
      <c r="D727" s="5">
        <v>3717.1965</v>
      </c>
      <c r="E727" s="5">
        <v>3717.1965</v>
      </c>
      <c r="F727" s="17">
        <f t="shared" si="23"/>
        <v>0</v>
      </c>
      <c r="G727" s="18">
        <f t="shared" si="24"/>
        <v>0</v>
      </c>
    </row>
    <row r="728" spans="1:7" ht="14.25" customHeight="1" x14ac:dyDescent="0.25">
      <c r="A728" s="2" t="s">
        <v>13</v>
      </c>
      <c r="B728" s="11" t="s">
        <v>64</v>
      </c>
      <c r="C728" s="14">
        <v>1032.1834999999999</v>
      </c>
      <c r="D728" s="5">
        <v>1024.8834999999999</v>
      </c>
      <c r="E728" s="5">
        <v>1024.8834999999999</v>
      </c>
      <c r="F728" s="17">
        <f t="shared" si="23"/>
        <v>0</v>
      </c>
      <c r="G728" s="18">
        <f t="shared" si="24"/>
        <v>0</v>
      </c>
    </row>
    <row r="729" spans="1:7" ht="14.25" customHeight="1" x14ac:dyDescent="0.25">
      <c r="A729" s="2" t="s">
        <v>13</v>
      </c>
      <c r="B729" s="11" t="s">
        <v>65</v>
      </c>
      <c r="C729" s="14">
        <v>26973.718999999997</v>
      </c>
      <c r="D729" s="5">
        <v>26900.864999999998</v>
      </c>
      <c r="E729" s="5">
        <v>26900.864999999998</v>
      </c>
      <c r="F729" s="17">
        <f t="shared" si="23"/>
        <v>0</v>
      </c>
      <c r="G729" s="18">
        <f t="shared" si="24"/>
        <v>0</v>
      </c>
    </row>
    <row r="730" spans="1:7" ht="14.25" customHeight="1" x14ac:dyDescent="0.25">
      <c r="A730" s="2" t="s">
        <v>13</v>
      </c>
      <c r="B730" s="11" t="s">
        <v>66</v>
      </c>
      <c r="C730" s="14">
        <v>9094.2305000000015</v>
      </c>
      <c r="D730" s="5">
        <v>9092.9529999999995</v>
      </c>
      <c r="E730" s="5">
        <v>9092.9529999999995</v>
      </c>
      <c r="F730" s="17">
        <f t="shared" si="23"/>
        <v>0</v>
      </c>
      <c r="G730" s="18">
        <f t="shared" si="24"/>
        <v>0</v>
      </c>
    </row>
    <row r="731" spans="1:7" ht="14.25" customHeight="1" x14ac:dyDescent="0.25">
      <c r="A731" s="2" t="s">
        <v>13</v>
      </c>
      <c r="B731" s="11" t="s">
        <v>67</v>
      </c>
      <c r="C731" s="14">
        <v>3537.1054999999997</v>
      </c>
      <c r="D731" s="5">
        <v>3536.3754999999996</v>
      </c>
      <c r="E731" s="5">
        <v>3536.3754999999996</v>
      </c>
      <c r="F731" s="17">
        <f t="shared" si="23"/>
        <v>0</v>
      </c>
      <c r="G731" s="18">
        <f t="shared" si="24"/>
        <v>0</v>
      </c>
    </row>
    <row r="732" spans="1:7" ht="14.25" customHeight="1" x14ac:dyDescent="0.25">
      <c r="A732" s="2" t="s">
        <v>13</v>
      </c>
      <c r="B732" s="11" t="s">
        <v>68</v>
      </c>
      <c r="C732" s="14">
        <v>180.34649999999999</v>
      </c>
      <c r="D732" s="5">
        <v>179.6165</v>
      </c>
      <c r="E732" s="5">
        <v>179.6165</v>
      </c>
      <c r="F732" s="17">
        <f t="shared" si="23"/>
        <v>0</v>
      </c>
      <c r="G732" s="18">
        <f t="shared" si="24"/>
        <v>0</v>
      </c>
    </row>
    <row r="733" spans="1:7" ht="14.25" customHeight="1" x14ac:dyDescent="0.25">
      <c r="A733" s="2" t="s">
        <v>13</v>
      </c>
      <c r="B733" s="11" t="s">
        <v>69</v>
      </c>
      <c r="C733" s="14">
        <v>185.89449999999999</v>
      </c>
      <c r="D733" s="5">
        <v>184.43450000000001</v>
      </c>
      <c r="E733" s="5">
        <v>184.43450000000001</v>
      </c>
      <c r="F733" s="17">
        <f t="shared" si="23"/>
        <v>0</v>
      </c>
      <c r="G733" s="18">
        <f t="shared" si="24"/>
        <v>0</v>
      </c>
    </row>
    <row r="734" spans="1:7" ht="14.25" customHeight="1" x14ac:dyDescent="0.25">
      <c r="A734" s="2" t="s">
        <v>13</v>
      </c>
      <c r="B734" s="11" t="s">
        <v>70</v>
      </c>
      <c r="C734" s="14">
        <v>481.10649999999998</v>
      </c>
      <c r="D734" s="5">
        <v>479.79250000000002</v>
      </c>
      <c r="E734" s="5">
        <v>479.79250000000002</v>
      </c>
      <c r="F734" s="17">
        <f t="shared" si="23"/>
        <v>0</v>
      </c>
      <c r="G734" s="18">
        <f t="shared" si="24"/>
        <v>0</v>
      </c>
    </row>
    <row r="735" spans="1:7" ht="14.25" customHeight="1" x14ac:dyDescent="0.25">
      <c r="A735" s="2" t="s">
        <v>13</v>
      </c>
      <c r="B735" s="11" t="s">
        <v>71</v>
      </c>
      <c r="C735" s="14">
        <v>213.30599999999998</v>
      </c>
      <c r="D735" s="5">
        <v>212.57600000000002</v>
      </c>
      <c r="E735" s="5">
        <v>212.57600000000002</v>
      </c>
      <c r="F735" s="17">
        <f t="shared" si="23"/>
        <v>0</v>
      </c>
      <c r="G735" s="18">
        <f t="shared" si="24"/>
        <v>0</v>
      </c>
    </row>
    <row r="736" spans="1:7" ht="14.25" customHeight="1" x14ac:dyDescent="0.25">
      <c r="A736" s="2" t="s">
        <v>13</v>
      </c>
      <c r="B736" s="11" t="s">
        <v>72</v>
      </c>
      <c r="C736" s="14">
        <v>440.29950000000002</v>
      </c>
      <c r="D736" s="5">
        <v>436.64950000000005</v>
      </c>
      <c r="E736" s="5">
        <v>436.64950000000005</v>
      </c>
      <c r="F736" s="17">
        <f t="shared" si="23"/>
        <v>0</v>
      </c>
      <c r="G736" s="18">
        <f t="shared" si="24"/>
        <v>0</v>
      </c>
    </row>
    <row r="737" spans="1:7" ht="14.25" customHeight="1" x14ac:dyDescent="0.25">
      <c r="A737" s="2" t="s">
        <v>13</v>
      </c>
      <c r="B737" s="11" t="s">
        <v>73</v>
      </c>
      <c r="C737" s="14">
        <v>607.25049999999999</v>
      </c>
      <c r="D737" s="5">
        <v>603.60050000000001</v>
      </c>
      <c r="E737" s="5">
        <v>603.60050000000001</v>
      </c>
      <c r="F737" s="17">
        <f t="shared" si="23"/>
        <v>0</v>
      </c>
      <c r="G737" s="18">
        <f t="shared" si="24"/>
        <v>0</v>
      </c>
    </row>
    <row r="738" spans="1:7" ht="14.25" customHeight="1" x14ac:dyDescent="0.25">
      <c r="A738" s="2" t="s">
        <v>13</v>
      </c>
      <c r="B738" s="11" t="s">
        <v>74</v>
      </c>
      <c r="C738" s="14">
        <v>23103.514500000001</v>
      </c>
      <c r="D738" s="5">
        <v>23112.712500000001</v>
      </c>
      <c r="E738" s="5">
        <v>23094.462500000001</v>
      </c>
      <c r="F738" s="17">
        <f t="shared" si="23"/>
        <v>18.25</v>
      </c>
      <c r="G738" s="18">
        <f t="shared" si="24"/>
        <v>7.8960874886493742E-4</v>
      </c>
    </row>
    <row r="739" spans="1:7" ht="14.25" customHeight="1" x14ac:dyDescent="0.25">
      <c r="A739" s="2" t="s">
        <v>13</v>
      </c>
      <c r="B739" s="11" t="s">
        <v>75</v>
      </c>
      <c r="C739" s="14">
        <v>5851.6435000000001</v>
      </c>
      <c r="D739" s="5">
        <v>5851.0595000000003</v>
      </c>
      <c r="E739" s="5">
        <v>5851.0595000000003</v>
      </c>
      <c r="F739" s="17">
        <f t="shared" si="23"/>
        <v>0</v>
      </c>
      <c r="G739" s="18">
        <f t="shared" si="24"/>
        <v>0</v>
      </c>
    </row>
    <row r="740" spans="1:7" ht="14.25" customHeight="1" x14ac:dyDescent="0.25">
      <c r="A740" s="2" t="s">
        <v>13</v>
      </c>
      <c r="B740" s="11" t="s">
        <v>76</v>
      </c>
      <c r="C740" s="14">
        <v>8736.4575000000004</v>
      </c>
      <c r="D740" s="5">
        <v>8735.9465</v>
      </c>
      <c r="E740" s="5">
        <v>8735.9465</v>
      </c>
      <c r="F740" s="17">
        <f t="shared" si="23"/>
        <v>0</v>
      </c>
      <c r="G740" s="18">
        <f t="shared" si="24"/>
        <v>0</v>
      </c>
    </row>
    <row r="741" spans="1:7" ht="14.25" customHeight="1" x14ac:dyDescent="0.25">
      <c r="A741" s="2" t="s">
        <v>13</v>
      </c>
      <c r="B741" s="11" t="s">
        <v>77</v>
      </c>
      <c r="C741" s="14">
        <v>5136.28</v>
      </c>
      <c r="D741" s="5">
        <v>5135.5499999999993</v>
      </c>
      <c r="E741" s="5">
        <v>5135.5499999999993</v>
      </c>
      <c r="F741" s="17">
        <f t="shared" si="23"/>
        <v>0</v>
      </c>
      <c r="G741" s="18">
        <f t="shared" si="24"/>
        <v>0</v>
      </c>
    </row>
    <row r="742" spans="1:7" ht="14.25" customHeight="1" x14ac:dyDescent="0.25">
      <c r="A742" s="2" t="s">
        <v>13</v>
      </c>
      <c r="B742" s="11" t="s">
        <v>78</v>
      </c>
      <c r="C742" s="14">
        <v>3491.0059999999999</v>
      </c>
      <c r="D742" s="5">
        <v>3490.3125</v>
      </c>
      <c r="E742" s="5">
        <v>3490.3125</v>
      </c>
      <c r="F742" s="17">
        <f t="shared" si="23"/>
        <v>0</v>
      </c>
      <c r="G742" s="18">
        <f t="shared" si="24"/>
        <v>0</v>
      </c>
    </row>
    <row r="743" spans="1:7" ht="14.25" customHeight="1" x14ac:dyDescent="0.25">
      <c r="A743" s="2" t="s">
        <v>13</v>
      </c>
      <c r="B743" s="11" t="s">
        <v>79</v>
      </c>
      <c r="C743" s="14">
        <v>4414.5655000000006</v>
      </c>
      <c r="D743" s="5">
        <v>4413.9084999999995</v>
      </c>
      <c r="E743" s="5">
        <v>4413.9084999999995</v>
      </c>
      <c r="F743" s="17">
        <f t="shared" si="23"/>
        <v>0</v>
      </c>
      <c r="G743" s="18">
        <f t="shared" si="24"/>
        <v>0</v>
      </c>
    </row>
    <row r="744" spans="1:7" ht="14.25" customHeight="1" x14ac:dyDescent="0.25">
      <c r="A744" s="2" t="s">
        <v>13</v>
      </c>
      <c r="B744" s="11" t="s">
        <v>80</v>
      </c>
      <c r="C744" s="14">
        <v>1491.0615000000003</v>
      </c>
      <c r="D744" s="5">
        <v>1480.1115</v>
      </c>
      <c r="E744" s="5">
        <v>1480.1115</v>
      </c>
      <c r="F744" s="17">
        <f t="shared" si="23"/>
        <v>0</v>
      </c>
      <c r="G744" s="18">
        <f t="shared" si="24"/>
        <v>0</v>
      </c>
    </row>
    <row r="745" spans="1:7" ht="14.25" customHeight="1" x14ac:dyDescent="0.25">
      <c r="A745" s="2" t="s">
        <v>13</v>
      </c>
      <c r="B745" s="11" t="s">
        <v>81</v>
      </c>
      <c r="C745" s="14">
        <v>1176.4679999999998</v>
      </c>
      <c r="D745" s="5">
        <v>1167.7079999999999</v>
      </c>
      <c r="E745" s="5">
        <v>1167.7079999999999</v>
      </c>
      <c r="F745" s="17">
        <f t="shared" si="23"/>
        <v>0</v>
      </c>
      <c r="G745" s="18">
        <f t="shared" si="24"/>
        <v>0</v>
      </c>
    </row>
    <row r="746" spans="1:7" ht="14.25" customHeight="1" x14ac:dyDescent="0.25">
      <c r="A746" s="2" t="s">
        <v>13</v>
      </c>
      <c r="B746" s="11" t="s">
        <v>82</v>
      </c>
      <c r="C746" s="14">
        <v>103789.9765</v>
      </c>
      <c r="D746" s="5">
        <v>103785.23149999998</v>
      </c>
      <c r="E746" s="5">
        <v>103785.23149999998</v>
      </c>
      <c r="F746" s="17">
        <f t="shared" si="23"/>
        <v>0</v>
      </c>
      <c r="G746" s="18">
        <f t="shared" si="24"/>
        <v>0</v>
      </c>
    </row>
    <row r="747" spans="1:7" ht="14.25" customHeight="1" x14ac:dyDescent="0.25">
      <c r="A747" s="2" t="s">
        <v>13</v>
      </c>
      <c r="B747" s="11" t="s">
        <v>83</v>
      </c>
      <c r="C747" s="14">
        <v>5890.6620000000003</v>
      </c>
      <c r="D747" s="5">
        <v>5854.2714999999998</v>
      </c>
      <c r="E747" s="5">
        <v>5854.2714999999998</v>
      </c>
      <c r="F747" s="17">
        <f t="shared" si="23"/>
        <v>0</v>
      </c>
      <c r="G747" s="18">
        <f t="shared" si="24"/>
        <v>0</v>
      </c>
    </row>
    <row r="748" spans="1:7" ht="14.25" customHeight="1" x14ac:dyDescent="0.25">
      <c r="A748" s="2" t="s">
        <v>13</v>
      </c>
      <c r="B748" s="11" t="s">
        <v>84</v>
      </c>
      <c r="C748" s="14">
        <v>7580.3564999999999</v>
      </c>
      <c r="D748" s="5">
        <v>7576.8524999999991</v>
      </c>
      <c r="E748" s="5">
        <v>7576.8524999999991</v>
      </c>
      <c r="F748" s="17">
        <f t="shared" si="23"/>
        <v>0</v>
      </c>
      <c r="G748" s="18">
        <f t="shared" si="24"/>
        <v>0</v>
      </c>
    </row>
    <row r="749" spans="1:7" ht="14.25" customHeight="1" x14ac:dyDescent="0.25">
      <c r="A749" s="2" t="s">
        <v>13</v>
      </c>
      <c r="B749" s="11" t="s">
        <v>85</v>
      </c>
      <c r="C749" s="14">
        <v>6816.0465000000004</v>
      </c>
      <c r="D749" s="5">
        <v>6816.1195000000007</v>
      </c>
      <c r="E749" s="5">
        <v>6808.8194999999996</v>
      </c>
      <c r="F749" s="17">
        <f t="shared" si="23"/>
        <v>7.3000000000010914</v>
      </c>
      <c r="G749" s="18">
        <f t="shared" si="24"/>
        <v>1.0709906127674392E-3</v>
      </c>
    </row>
    <row r="750" spans="1:7" ht="14.25" customHeight="1" x14ac:dyDescent="0.25">
      <c r="A750" s="2" t="s">
        <v>13</v>
      </c>
      <c r="B750" s="11" t="s">
        <v>86</v>
      </c>
      <c r="C750" s="14">
        <v>3936.4519999999993</v>
      </c>
      <c r="D750" s="5">
        <v>3935.0284999999994</v>
      </c>
      <c r="E750" s="5">
        <v>3935.0284999999994</v>
      </c>
      <c r="F750" s="17">
        <f t="shared" si="23"/>
        <v>0</v>
      </c>
      <c r="G750" s="18">
        <f t="shared" si="24"/>
        <v>0</v>
      </c>
    </row>
    <row r="751" spans="1:7" ht="14.25" customHeight="1" x14ac:dyDescent="0.25">
      <c r="A751" s="2" t="s">
        <v>13</v>
      </c>
      <c r="B751" s="11" t="s">
        <v>87</v>
      </c>
      <c r="C751" s="14">
        <v>3936.4519999999993</v>
      </c>
      <c r="D751" s="5">
        <v>3935.0284999999994</v>
      </c>
      <c r="E751" s="5">
        <v>3935.0284999999994</v>
      </c>
      <c r="F751" s="17">
        <f t="shared" si="23"/>
        <v>0</v>
      </c>
      <c r="G751" s="18">
        <f t="shared" si="24"/>
        <v>0</v>
      </c>
    </row>
    <row r="752" spans="1:7" ht="14.25" customHeight="1" x14ac:dyDescent="0.25">
      <c r="A752" s="2" t="s">
        <v>13</v>
      </c>
      <c r="B752" s="11" t="s">
        <v>88</v>
      </c>
      <c r="C752" s="14">
        <v>185.27399999999997</v>
      </c>
      <c r="D752" s="5">
        <v>183.81399999999999</v>
      </c>
      <c r="E752" s="5">
        <v>183.81399999999999</v>
      </c>
      <c r="F752" s="17">
        <f t="shared" si="23"/>
        <v>0</v>
      </c>
      <c r="G752" s="18">
        <f t="shared" si="24"/>
        <v>0</v>
      </c>
    </row>
    <row r="753" spans="1:7" ht="14.25" customHeight="1" x14ac:dyDescent="0.25">
      <c r="A753" s="2" t="s">
        <v>13</v>
      </c>
      <c r="B753" s="11" t="s">
        <v>89</v>
      </c>
      <c r="C753" s="14">
        <v>11270.324000000001</v>
      </c>
      <c r="D753" s="5">
        <v>11270.47</v>
      </c>
      <c r="E753" s="5">
        <v>11233.97</v>
      </c>
      <c r="F753" s="17">
        <f t="shared" si="23"/>
        <v>36.5</v>
      </c>
      <c r="G753" s="18">
        <f t="shared" si="24"/>
        <v>3.2385517196709631E-3</v>
      </c>
    </row>
    <row r="754" spans="1:7" ht="14.25" customHeight="1" x14ac:dyDescent="0.25">
      <c r="A754" s="2" t="s">
        <v>13</v>
      </c>
      <c r="B754" s="11" t="s">
        <v>90</v>
      </c>
      <c r="C754" s="14">
        <v>12624.145499999999</v>
      </c>
      <c r="D754" s="5">
        <v>12622.904499999999</v>
      </c>
      <c r="E754" s="5">
        <v>12622.904499999999</v>
      </c>
      <c r="F754" s="17">
        <f t="shared" si="23"/>
        <v>0</v>
      </c>
      <c r="G754" s="18">
        <f t="shared" si="24"/>
        <v>0</v>
      </c>
    </row>
    <row r="755" spans="1:7" ht="14.25" customHeight="1" x14ac:dyDescent="0.25">
      <c r="A755" s="2" t="s">
        <v>13</v>
      </c>
      <c r="B755" s="11" t="s">
        <v>91</v>
      </c>
      <c r="C755" s="14">
        <v>12624.145499999999</v>
      </c>
      <c r="D755" s="5">
        <v>12622.904499999999</v>
      </c>
      <c r="E755" s="5">
        <v>12622.904499999999</v>
      </c>
      <c r="F755" s="17">
        <f t="shared" si="23"/>
        <v>0</v>
      </c>
      <c r="G755" s="18">
        <f t="shared" si="24"/>
        <v>0</v>
      </c>
    </row>
    <row r="756" spans="1:7" ht="14.25" customHeight="1" x14ac:dyDescent="0.25">
      <c r="A756" s="2" t="s">
        <v>13</v>
      </c>
      <c r="B756" s="11" t="s">
        <v>92</v>
      </c>
      <c r="C756" s="14">
        <v>8315.2474999999995</v>
      </c>
      <c r="D756" s="5">
        <v>8314.4444999999996</v>
      </c>
      <c r="E756" s="5">
        <v>8314.4444999999996</v>
      </c>
      <c r="F756" s="17">
        <f t="shared" si="23"/>
        <v>0</v>
      </c>
      <c r="G756" s="18">
        <f t="shared" si="24"/>
        <v>0</v>
      </c>
    </row>
    <row r="757" spans="1:7" ht="14.25" customHeight="1" x14ac:dyDescent="0.25">
      <c r="A757" s="2" t="s">
        <v>13</v>
      </c>
      <c r="B757" s="11" t="s">
        <v>93</v>
      </c>
      <c r="C757" s="14">
        <v>5690.9339999999993</v>
      </c>
      <c r="D757" s="5">
        <v>5687.3204999999998</v>
      </c>
      <c r="E757" s="5">
        <v>5687.3204999999998</v>
      </c>
      <c r="F757" s="17">
        <f t="shared" si="23"/>
        <v>0</v>
      </c>
      <c r="G757" s="18">
        <f t="shared" si="24"/>
        <v>0</v>
      </c>
    </row>
    <row r="758" spans="1:7" ht="14.25" customHeight="1" x14ac:dyDescent="0.25">
      <c r="A758" s="2" t="s">
        <v>13</v>
      </c>
      <c r="B758" s="11" t="s">
        <v>94</v>
      </c>
      <c r="C758" s="14">
        <v>29922.481</v>
      </c>
      <c r="D758" s="5">
        <v>29920.875</v>
      </c>
      <c r="E758" s="5">
        <v>29920.875</v>
      </c>
      <c r="F758" s="17">
        <f t="shared" si="23"/>
        <v>0</v>
      </c>
      <c r="G758" s="18">
        <f t="shared" si="24"/>
        <v>0</v>
      </c>
    </row>
    <row r="759" spans="1:7" ht="14.25" customHeight="1" x14ac:dyDescent="0.25">
      <c r="A759" s="2" t="s">
        <v>13</v>
      </c>
      <c r="B759" s="11" t="s">
        <v>95</v>
      </c>
      <c r="C759" s="14">
        <v>11011.137499999999</v>
      </c>
      <c r="D759" s="5">
        <v>11009.969499999997</v>
      </c>
      <c r="E759" s="5">
        <v>11009.969499999997</v>
      </c>
      <c r="F759" s="17">
        <f t="shared" si="23"/>
        <v>0</v>
      </c>
      <c r="G759" s="18">
        <f t="shared" si="24"/>
        <v>0</v>
      </c>
    </row>
    <row r="760" spans="1:7" ht="14.25" customHeight="1" x14ac:dyDescent="0.25">
      <c r="A760" s="2" t="s">
        <v>13</v>
      </c>
      <c r="B760" s="11" t="s">
        <v>96</v>
      </c>
      <c r="C760" s="14">
        <v>292.07299999999998</v>
      </c>
      <c r="D760" s="5">
        <v>289.88300000000004</v>
      </c>
      <c r="E760" s="5">
        <v>290.613</v>
      </c>
      <c r="F760" s="17">
        <f t="shared" si="23"/>
        <v>-0.72999999999996135</v>
      </c>
      <c r="G760" s="18">
        <f t="shared" si="24"/>
        <v>-2.5182573659026618E-3</v>
      </c>
    </row>
    <row r="761" spans="1:7" ht="14.25" customHeight="1" x14ac:dyDescent="0.25">
      <c r="A761" s="2" t="s">
        <v>13</v>
      </c>
      <c r="B761" s="11" t="s">
        <v>97</v>
      </c>
      <c r="C761" s="14">
        <v>671.96500000000003</v>
      </c>
      <c r="D761" s="5">
        <v>668.31500000000005</v>
      </c>
      <c r="E761" s="5">
        <v>668.31500000000005</v>
      </c>
      <c r="F761" s="17">
        <f t="shared" si="23"/>
        <v>0</v>
      </c>
      <c r="G761" s="18">
        <f t="shared" si="24"/>
        <v>0</v>
      </c>
    </row>
    <row r="762" spans="1:7" ht="14.25" customHeight="1" x14ac:dyDescent="0.25">
      <c r="A762" s="2" t="s">
        <v>13</v>
      </c>
      <c r="B762" s="11" t="s">
        <v>98</v>
      </c>
      <c r="C762" s="14">
        <v>7370.9925000000003</v>
      </c>
      <c r="D762" s="5">
        <v>7369.3499999999995</v>
      </c>
      <c r="E762" s="5">
        <v>7369.3499999999995</v>
      </c>
      <c r="F762" s="17">
        <f t="shared" si="23"/>
        <v>0</v>
      </c>
      <c r="G762" s="18">
        <f t="shared" si="24"/>
        <v>0</v>
      </c>
    </row>
    <row r="763" spans="1:7" ht="14.25" customHeight="1" x14ac:dyDescent="0.25">
      <c r="A763" s="2" t="s">
        <v>13</v>
      </c>
      <c r="B763" s="11" t="s">
        <v>99</v>
      </c>
      <c r="C763" s="14">
        <v>4969.7305000000006</v>
      </c>
      <c r="D763" s="5">
        <v>4968.3799999999992</v>
      </c>
      <c r="E763" s="5">
        <v>4968.3799999999992</v>
      </c>
      <c r="F763" s="17">
        <f t="shared" si="23"/>
        <v>0</v>
      </c>
      <c r="G763" s="18">
        <f t="shared" si="24"/>
        <v>0</v>
      </c>
    </row>
    <row r="764" spans="1:7" ht="14.25" customHeight="1" x14ac:dyDescent="0.25">
      <c r="A764" s="2" t="s">
        <v>13</v>
      </c>
      <c r="B764" s="11" t="s">
        <v>100</v>
      </c>
      <c r="C764" s="14">
        <v>8844.7529999999988</v>
      </c>
      <c r="D764" s="5">
        <v>8837.5625</v>
      </c>
      <c r="E764" s="5">
        <v>8837.5625</v>
      </c>
      <c r="F764" s="17">
        <f t="shared" si="23"/>
        <v>0</v>
      </c>
      <c r="G764" s="18">
        <f t="shared" si="24"/>
        <v>0</v>
      </c>
    </row>
    <row r="765" spans="1:7" ht="14.25" customHeight="1" x14ac:dyDescent="0.25">
      <c r="A765" s="2" t="s">
        <v>13</v>
      </c>
      <c r="B765" s="11" t="s">
        <v>101</v>
      </c>
      <c r="C765" s="14">
        <v>17549.601499999997</v>
      </c>
      <c r="D765" s="5">
        <v>17548.6525</v>
      </c>
      <c r="E765" s="5">
        <v>17548.6525</v>
      </c>
      <c r="F765" s="17">
        <f t="shared" si="23"/>
        <v>0</v>
      </c>
      <c r="G765" s="18">
        <f t="shared" si="24"/>
        <v>0</v>
      </c>
    </row>
    <row r="766" spans="1:7" ht="14.25" customHeight="1" x14ac:dyDescent="0.25">
      <c r="A766" s="2" t="s">
        <v>13</v>
      </c>
      <c r="B766" s="11" t="s">
        <v>102</v>
      </c>
      <c r="C766" s="14">
        <v>5795.0320000000002</v>
      </c>
      <c r="D766" s="5">
        <v>5791.4549999999999</v>
      </c>
      <c r="E766" s="5">
        <v>5791.4549999999999</v>
      </c>
      <c r="F766" s="17">
        <f t="shared" si="23"/>
        <v>0</v>
      </c>
      <c r="G766" s="18">
        <f t="shared" si="24"/>
        <v>0</v>
      </c>
    </row>
    <row r="767" spans="1:7" ht="14.25" customHeight="1" x14ac:dyDescent="0.25">
      <c r="A767" s="2" t="s">
        <v>13</v>
      </c>
      <c r="B767" s="11" t="s">
        <v>103</v>
      </c>
      <c r="C767" s="14">
        <v>13910.296</v>
      </c>
      <c r="D767" s="5">
        <v>13909.785</v>
      </c>
      <c r="E767" s="5">
        <v>13909.785</v>
      </c>
      <c r="F767" s="17">
        <f t="shared" si="23"/>
        <v>0</v>
      </c>
      <c r="G767" s="18">
        <f t="shared" si="24"/>
        <v>0</v>
      </c>
    </row>
    <row r="768" spans="1:7" ht="14.25" customHeight="1" x14ac:dyDescent="0.25">
      <c r="A768" s="2" t="s">
        <v>13</v>
      </c>
      <c r="B768" s="11" t="s">
        <v>104</v>
      </c>
      <c r="C768" s="14">
        <v>4205.6395000000002</v>
      </c>
      <c r="D768" s="5">
        <v>4202.0990000000002</v>
      </c>
      <c r="E768" s="5">
        <v>4202.0990000000002</v>
      </c>
      <c r="F768" s="17">
        <f t="shared" si="23"/>
        <v>0</v>
      </c>
      <c r="G768" s="18">
        <f t="shared" si="24"/>
        <v>0</v>
      </c>
    </row>
    <row r="769" spans="1:7" ht="14.25" customHeight="1" x14ac:dyDescent="0.25">
      <c r="A769" s="2" t="s">
        <v>13</v>
      </c>
      <c r="B769" s="11" t="s">
        <v>105</v>
      </c>
      <c r="C769" s="14">
        <v>81107.014999999999</v>
      </c>
      <c r="D769" s="5">
        <v>81216.697499999995</v>
      </c>
      <c r="E769" s="5">
        <v>81216.697499999995</v>
      </c>
      <c r="F769" s="17">
        <f t="shared" si="23"/>
        <v>0</v>
      </c>
      <c r="G769" s="18">
        <f t="shared" si="24"/>
        <v>0</v>
      </c>
    </row>
    <row r="770" spans="1:7" ht="14.25" customHeight="1" x14ac:dyDescent="0.25">
      <c r="A770" s="2" t="s">
        <v>13</v>
      </c>
      <c r="B770" s="11" t="s">
        <v>106</v>
      </c>
      <c r="C770" s="14">
        <v>71508.464000000007</v>
      </c>
      <c r="D770" s="5">
        <v>71070.536999999997</v>
      </c>
      <c r="E770" s="5">
        <v>71070.536999999997</v>
      </c>
      <c r="F770" s="17">
        <f t="shared" si="23"/>
        <v>0</v>
      </c>
      <c r="G770" s="18">
        <f t="shared" si="24"/>
        <v>0</v>
      </c>
    </row>
    <row r="771" spans="1:7" ht="14.25" customHeight="1" x14ac:dyDescent="0.25">
      <c r="A771" s="2" t="s">
        <v>13</v>
      </c>
      <c r="B771" s="11" t="s">
        <v>107</v>
      </c>
      <c r="C771" s="14">
        <v>88866.002500000002</v>
      </c>
      <c r="D771" s="5">
        <v>88428.148499999996</v>
      </c>
      <c r="E771" s="5">
        <v>88428.148499999996</v>
      </c>
      <c r="F771" s="17">
        <f t="shared" si="23"/>
        <v>0</v>
      </c>
      <c r="G771" s="18">
        <f t="shared" si="24"/>
        <v>0</v>
      </c>
    </row>
    <row r="772" spans="1:7" ht="14.25" customHeight="1" x14ac:dyDescent="0.25">
      <c r="A772" s="2" t="s">
        <v>13</v>
      </c>
      <c r="B772" s="11" t="s">
        <v>108</v>
      </c>
      <c r="C772" s="14">
        <v>57130.493499999997</v>
      </c>
      <c r="D772" s="5">
        <v>57130.603000000003</v>
      </c>
      <c r="E772" s="5">
        <v>57130.603000000003</v>
      </c>
      <c r="F772" s="17">
        <f t="shared" si="23"/>
        <v>0</v>
      </c>
      <c r="G772" s="18">
        <f t="shared" si="24"/>
        <v>0</v>
      </c>
    </row>
    <row r="773" spans="1:7" ht="14.25" customHeight="1" x14ac:dyDescent="0.25">
      <c r="A773" s="2" t="s">
        <v>13</v>
      </c>
      <c r="B773" s="11" t="s">
        <v>109</v>
      </c>
      <c r="C773" s="14">
        <v>34902.468000000001</v>
      </c>
      <c r="D773" s="5">
        <v>34902.577499999999</v>
      </c>
      <c r="E773" s="5">
        <v>34902.577499999999</v>
      </c>
      <c r="F773" s="17">
        <f t="shared" ref="F773:F836" si="25">D773-E773</f>
        <v>0</v>
      </c>
      <c r="G773" s="18">
        <f t="shared" ref="G773:G836" si="26">F773/D773</f>
        <v>0</v>
      </c>
    </row>
    <row r="774" spans="1:7" ht="14.25" customHeight="1" x14ac:dyDescent="0.25">
      <c r="A774" s="2" t="s">
        <v>13</v>
      </c>
      <c r="B774" s="11" t="s">
        <v>110</v>
      </c>
      <c r="C774" s="14">
        <v>118459.9105</v>
      </c>
      <c r="D774" s="5">
        <v>118204.52</v>
      </c>
      <c r="E774" s="5">
        <v>118204.52</v>
      </c>
      <c r="F774" s="17">
        <f t="shared" si="25"/>
        <v>0</v>
      </c>
      <c r="G774" s="18">
        <f t="shared" si="26"/>
        <v>0</v>
      </c>
    </row>
    <row r="775" spans="1:7" ht="14.25" customHeight="1" x14ac:dyDescent="0.25">
      <c r="A775" s="2" t="s">
        <v>13</v>
      </c>
      <c r="B775" s="11" t="s">
        <v>111</v>
      </c>
      <c r="C775" s="14">
        <v>33903.828000000001</v>
      </c>
      <c r="D775" s="5">
        <v>33903.864500000003</v>
      </c>
      <c r="E775" s="5">
        <v>33903.864500000003</v>
      </c>
      <c r="F775" s="17">
        <f t="shared" si="25"/>
        <v>0</v>
      </c>
      <c r="G775" s="18">
        <f t="shared" si="26"/>
        <v>0</v>
      </c>
    </row>
    <row r="776" spans="1:7" ht="14.25" customHeight="1" x14ac:dyDescent="0.25">
      <c r="A776" s="2" t="s">
        <v>13</v>
      </c>
      <c r="B776" s="11" t="s">
        <v>112</v>
      </c>
      <c r="C776" s="14">
        <v>80896.921000000017</v>
      </c>
      <c r="D776" s="5">
        <v>80601.343999999997</v>
      </c>
      <c r="E776" s="5">
        <v>80601.343999999997</v>
      </c>
      <c r="F776" s="17">
        <f t="shared" si="25"/>
        <v>0</v>
      </c>
      <c r="G776" s="18">
        <f t="shared" si="26"/>
        <v>0</v>
      </c>
    </row>
    <row r="777" spans="1:7" ht="14.25" customHeight="1" x14ac:dyDescent="0.25">
      <c r="A777" s="2" t="s">
        <v>13</v>
      </c>
      <c r="B777" s="11" t="s">
        <v>113</v>
      </c>
      <c r="C777" s="14">
        <v>123762.083</v>
      </c>
      <c r="D777" s="5">
        <v>127339.48449999999</v>
      </c>
      <c r="E777" s="5">
        <v>127339.48449999999</v>
      </c>
      <c r="F777" s="17">
        <f t="shared" si="25"/>
        <v>0</v>
      </c>
      <c r="G777" s="18">
        <f t="shared" si="26"/>
        <v>0</v>
      </c>
    </row>
    <row r="778" spans="1:7" ht="14.25" customHeight="1" x14ac:dyDescent="0.25">
      <c r="A778" s="2" t="s">
        <v>13</v>
      </c>
      <c r="B778" s="11" t="s">
        <v>114</v>
      </c>
      <c r="C778" s="14">
        <v>29096.522499999999</v>
      </c>
      <c r="D778" s="5">
        <v>29051.919499999996</v>
      </c>
      <c r="E778" s="5">
        <v>29051.919499999996</v>
      </c>
      <c r="F778" s="17">
        <f t="shared" si="25"/>
        <v>0</v>
      </c>
      <c r="G778" s="18">
        <f t="shared" si="26"/>
        <v>0</v>
      </c>
    </row>
    <row r="779" spans="1:7" ht="14.25" customHeight="1" x14ac:dyDescent="0.25">
      <c r="A779" s="2" t="s">
        <v>13</v>
      </c>
      <c r="B779" s="11" t="s">
        <v>115</v>
      </c>
      <c r="C779" s="14">
        <v>98319.684999999998</v>
      </c>
      <c r="D779" s="5">
        <v>97589.7215</v>
      </c>
      <c r="E779" s="5">
        <v>97589.7215</v>
      </c>
      <c r="F779" s="17">
        <f t="shared" si="25"/>
        <v>0</v>
      </c>
      <c r="G779" s="18">
        <f t="shared" si="26"/>
        <v>0</v>
      </c>
    </row>
    <row r="780" spans="1:7" ht="14.25" customHeight="1" x14ac:dyDescent="0.25">
      <c r="A780" s="2" t="s">
        <v>13</v>
      </c>
      <c r="B780" s="11" t="s">
        <v>116</v>
      </c>
      <c r="C780" s="14">
        <v>6529.2849929770991</v>
      </c>
      <c r="D780" s="5">
        <v>6529.3944929770996</v>
      </c>
      <c r="E780" s="5">
        <v>6529.3944929770996</v>
      </c>
      <c r="F780" s="17">
        <f t="shared" si="25"/>
        <v>0</v>
      </c>
      <c r="G780" s="18">
        <f t="shared" si="26"/>
        <v>0</v>
      </c>
    </row>
    <row r="781" spans="1:7" ht="14.25" customHeight="1" x14ac:dyDescent="0.25">
      <c r="A781" s="2" t="s">
        <v>13</v>
      </c>
      <c r="B781" s="11" t="s">
        <v>117</v>
      </c>
      <c r="C781" s="14">
        <v>71736.676667633597</v>
      </c>
      <c r="D781" s="5">
        <v>71055.11216763359</v>
      </c>
      <c r="E781" s="5">
        <v>71055.11216763359</v>
      </c>
      <c r="F781" s="17">
        <f t="shared" si="25"/>
        <v>0</v>
      </c>
      <c r="G781" s="18">
        <f t="shared" si="26"/>
        <v>0</v>
      </c>
    </row>
    <row r="782" spans="1:7" ht="14.25" customHeight="1" x14ac:dyDescent="0.25">
      <c r="A782" s="2" t="s">
        <v>13</v>
      </c>
      <c r="B782" s="11" t="s">
        <v>118</v>
      </c>
      <c r="C782" s="14">
        <v>2304.902</v>
      </c>
      <c r="D782" s="5">
        <v>2290.4844999999996</v>
      </c>
      <c r="E782" s="5">
        <v>2290.4844999999996</v>
      </c>
      <c r="F782" s="17">
        <f t="shared" si="25"/>
        <v>0</v>
      </c>
      <c r="G782" s="18">
        <f t="shared" si="26"/>
        <v>0</v>
      </c>
    </row>
    <row r="783" spans="1:7" ht="14.25" customHeight="1" x14ac:dyDescent="0.25">
      <c r="A783" s="2" t="s">
        <v>13</v>
      </c>
      <c r="B783" s="11" t="s">
        <v>119</v>
      </c>
      <c r="C783" s="14">
        <v>23406.464499999998</v>
      </c>
      <c r="D783" s="5">
        <v>23756.901000000002</v>
      </c>
      <c r="E783" s="5">
        <v>23873.701000000001</v>
      </c>
      <c r="F783" s="17">
        <f t="shared" si="25"/>
        <v>-116.79999999999927</v>
      </c>
      <c r="G783" s="18">
        <f t="shared" si="26"/>
        <v>-4.9164661670307612E-3</v>
      </c>
    </row>
    <row r="784" spans="1:7" ht="14.25" customHeight="1" x14ac:dyDescent="0.25">
      <c r="A784" s="2" t="s">
        <v>13</v>
      </c>
      <c r="B784" s="11" t="s">
        <v>120</v>
      </c>
      <c r="C784" s="14">
        <v>24499.2745</v>
      </c>
      <c r="D784" s="5">
        <v>24860.660999999996</v>
      </c>
      <c r="E784" s="5">
        <v>24860.660999999996</v>
      </c>
      <c r="F784" s="17">
        <f t="shared" si="25"/>
        <v>0</v>
      </c>
      <c r="G784" s="18">
        <f t="shared" si="26"/>
        <v>0</v>
      </c>
    </row>
    <row r="785" spans="1:7" ht="14.25" customHeight="1" x14ac:dyDescent="0.25">
      <c r="A785" s="2" t="s">
        <v>13</v>
      </c>
      <c r="B785" s="11" t="s">
        <v>121</v>
      </c>
      <c r="C785" s="14">
        <v>7903.6005000000005</v>
      </c>
      <c r="D785" s="5">
        <v>7952.8755000000001</v>
      </c>
      <c r="E785" s="5">
        <v>7952.8755000000001</v>
      </c>
      <c r="F785" s="17">
        <f t="shared" si="25"/>
        <v>0</v>
      </c>
      <c r="G785" s="18">
        <f t="shared" si="26"/>
        <v>0</v>
      </c>
    </row>
    <row r="786" spans="1:7" ht="14.25" customHeight="1" x14ac:dyDescent="0.25">
      <c r="A786" s="2" t="s">
        <v>13</v>
      </c>
      <c r="B786" s="11" t="s">
        <v>122</v>
      </c>
      <c r="C786" s="14">
        <v>7409.3905000000004</v>
      </c>
      <c r="D786" s="5">
        <v>7409.4269999999997</v>
      </c>
      <c r="E786" s="5">
        <v>7409.4269999999997</v>
      </c>
      <c r="F786" s="17">
        <f t="shared" si="25"/>
        <v>0</v>
      </c>
      <c r="G786" s="18">
        <f t="shared" si="26"/>
        <v>0</v>
      </c>
    </row>
    <row r="787" spans="1:7" ht="14.25" customHeight="1" x14ac:dyDescent="0.25">
      <c r="A787" s="2" t="s">
        <v>13</v>
      </c>
      <c r="B787" s="11" t="s">
        <v>123</v>
      </c>
      <c r="C787" s="14">
        <v>42944.476499999997</v>
      </c>
      <c r="D787" s="5">
        <v>42652.512999999999</v>
      </c>
      <c r="E787" s="5">
        <v>42652.512999999999</v>
      </c>
      <c r="F787" s="17">
        <f t="shared" si="25"/>
        <v>0</v>
      </c>
      <c r="G787" s="18">
        <f t="shared" si="26"/>
        <v>0</v>
      </c>
    </row>
    <row r="788" spans="1:7" ht="14.25" customHeight="1" x14ac:dyDescent="0.25">
      <c r="A788" s="2" t="s">
        <v>13</v>
      </c>
      <c r="B788" s="11" t="s">
        <v>124</v>
      </c>
      <c r="C788" s="14">
        <v>44988.476499999997</v>
      </c>
      <c r="D788" s="5">
        <v>44696.512999999999</v>
      </c>
      <c r="E788" s="5">
        <v>44696.512999999999</v>
      </c>
      <c r="F788" s="17">
        <f t="shared" si="25"/>
        <v>0</v>
      </c>
      <c r="G788" s="18">
        <f t="shared" si="26"/>
        <v>0</v>
      </c>
    </row>
    <row r="789" spans="1:7" ht="14.25" customHeight="1" x14ac:dyDescent="0.25">
      <c r="A789" s="2" t="s">
        <v>13</v>
      </c>
      <c r="B789" s="11" t="s">
        <v>125</v>
      </c>
      <c r="C789" s="14">
        <v>26411.984000000004</v>
      </c>
      <c r="D789" s="5">
        <v>26405.231500000002</v>
      </c>
      <c r="E789" s="5">
        <v>26405.231500000002</v>
      </c>
      <c r="F789" s="17">
        <f t="shared" si="25"/>
        <v>0</v>
      </c>
      <c r="G789" s="18">
        <f t="shared" si="26"/>
        <v>0</v>
      </c>
    </row>
    <row r="790" spans="1:7" ht="14.25" customHeight="1" x14ac:dyDescent="0.25">
      <c r="A790" s="2" t="s">
        <v>13</v>
      </c>
      <c r="B790" s="11" t="s">
        <v>126</v>
      </c>
      <c r="C790" s="14">
        <v>6954.8195000000005</v>
      </c>
      <c r="D790" s="5">
        <v>6952.811999999999</v>
      </c>
      <c r="E790" s="5">
        <v>6952.811999999999</v>
      </c>
      <c r="F790" s="17">
        <f t="shared" si="25"/>
        <v>0</v>
      </c>
      <c r="G790" s="18">
        <f t="shared" si="26"/>
        <v>0</v>
      </c>
    </row>
    <row r="791" spans="1:7" ht="14.25" customHeight="1" x14ac:dyDescent="0.25">
      <c r="A791" s="2" t="s">
        <v>13</v>
      </c>
      <c r="B791" s="11" t="s">
        <v>127</v>
      </c>
      <c r="C791" s="14">
        <v>11630.6885</v>
      </c>
      <c r="D791" s="5">
        <v>11616.307499999999</v>
      </c>
      <c r="E791" s="5">
        <v>11616.307499999999</v>
      </c>
      <c r="F791" s="17">
        <f t="shared" si="25"/>
        <v>0</v>
      </c>
      <c r="G791" s="18">
        <f t="shared" si="26"/>
        <v>0</v>
      </c>
    </row>
    <row r="792" spans="1:7" ht="14.25" customHeight="1" x14ac:dyDescent="0.25">
      <c r="A792" s="2" t="s">
        <v>13</v>
      </c>
      <c r="B792" s="11" t="s">
        <v>128</v>
      </c>
      <c r="C792" s="14">
        <v>5910.6275000000005</v>
      </c>
      <c r="D792" s="5">
        <v>5906.3935000000001</v>
      </c>
      <c r="E792" s="5">
        <v>5906.3935000000001</v>
      </c>
      <c r="F792" s="17">
        <f t="shared" si="25"/>
        <v>0</v>
      </c>
      <c r="G792" s="18">
        <f t="shared" si="26"/>
        <v>0</v>
      </c>
    </row>
    <row r="793" spans="1:7" ht="14.25" customHeight="1" x14ac:dyDescent="0.25">
      <c r="A793" s="2" t="s">
        <v>13</v>
      </c>
      <c r="B793" s="11" t="s">
        <v>129</v>
      </c>
      <c r="C793" s="14">
        <v>16271.9555</v>
      </c>
      <c r="D793" s="5">
        <v>16534.974500000004</v>
      </c>
      <c r="E793" s="5">
        <v>16206.4745</v>
      </c>
      <c r="F793" s="17">
        <f t="shared" si="25"/>
        <v>328.50000000000364</v>
      </c>
      <c r="G793" s="18">
        <f t="shared" si="26"/>
        <v>1.9866979534803854E-2</v>
      </c>
    </row>
    <row r="794" spans="1:7" ht="14.25" customHeight="1" x14ac:dyDescent="0.25">
      <c r="A794" s="2" t="s">
        <v>13</v>
      </c>
      <c r="B794" s="11" t="s">
        <v>130</v>
      </c>
      <c r="C794" s="14">
        <v>12723.2065</v>
      </c>
      <c r="D794" s="5">
        <v>12721.746500000001</v>
      </c>
      <c r="E794" s="5">
        <v>12721.746500000001</v>
      </c>
      <c r="F794" s="17">
        <f t="shared" si="25"/>
        <v>0</v>
      </c>
      <c r="G794" s="18">
        <f t="shared" si="26"/>
        <v>0</v>
      </c>
    </row>
    <row r="795" spans="1:7" ht="14.25" customHeight="1" x14ac:dyDescent="0.25">
      <c r="A795" s="2" t="s">
        <v>13</v>
      </c>
      <c r="B795" s="11" t="s">
        <v>131</v>
      </c>
      <c r="C795" s="14">
        <v>3463.8500000000004</v>
      </c>
      <c r="D795" s="5">
        <v>3425.4520000000002</v>
      </c>
      <c r="E795" s="5">
        <v>3425.4520000000002</v>
      </c>
      <c r="F795" s="17">
        <f t="shared" si="25"/>
        <v>0</v>
      </c>
      <c r="G795" s="18">
        <f t="shared" si="26"/>
        <v>0</v>
      </c>
    </row>
    <row r="796" spans="1:7" ht="14.25" customHeight="1" x14ac:dyDescent="0.25">
      <c r="A796" s="2" t="s">
        <v>13</v>
      </c>
      <c r="B796" s="11" t="s">
        <v>132</v>
      </c>
      <c r="C796" s="14">
        <v>10405.0915</v>
      </c>
      <c r="D796" s="5">
        <v>10403.886999999999</v>
      </c>
      <c r="E796" s="5">
        <v>10403.886999999999</v>
      </c>
      <c r="F796" s="17">
        <f t="shared" si="25"/>
        <v>0</v>
      </c>
      <c r="G796" s="18">
        <f t="shared" si="26"/>
        <v>0</v>
      </c>
    </row>
    <row r="797" spans="1:7" ht="14.25" customHeight="1" x14ac:dyDescent="0.25">
      <c r="A797" s="2" t="s">
        <v>13</v>
      </c>
      <c r="B797" s="11" t="s">
        <v>133</v>
      </c>
      <c r="C797" s="14">
        <v>13854.414499999999</v>
      </c>
      <c r="D797" s="5">
        <v>13840.1065</v>
      </c>
      <c r="E797" s="5">
        <v>13847.406500000001</v>
      </c>
      <c r="F797" s="17">
        <f t="shared" si="25"/>
        <v>-7.3000000000010914</v>
      </c>
      <c r="G797" s="18">
        <f t="shared" si="26"/>
        <v>-5.2745258860552064E-4</v>
      </c>
    </row>
    <row r="798" spans="1:7" ht="14.25" customHeight="1" x14ac:dyDescent="0.25">
      <c r="A798" s="2" t="s">
        <v>13</v>
      </c>
      <c r="B798" s="11" t="s">
        <v>134</v>
      </c>
      <c r="C798" s="14">
        <v>415.15099999999995</v>
      </c>
      <c r="D798" s="5">
        <v>411.50099999999998</v>
      </c>
      <c r="E798" s="5">
        <v>411.50099999999998</v>
      </c>
      <c r="F798" s="17">
        <f t="shared" si="25"/>
        <v>0</v>
      </c>
      <c r="G798" s="18">
        <f t="shared" si="26"/>
        <v>0</v>
      </c>
    </row>
    <row r="799" spans="1:7" ht="14.25" customHeight="1" x14ac:dyDescent="0.25">
      <c r="A799" s="2" t="s">
        <v>13</v>
      </c>
      <c r="B799" s="11" t="s">
        <v>135</v>
      </c>
      <c r="C799" s="14">
        <v>7414.9384999999993</v>
      </c>
      <c r="D799" s="5">
        <v>7407.7479999999996</v>
      </c>
      <c r="E799" s="5">
        <v>7407.7479999999996</v>
      </c>
      <c r="F799" s="17">
        <f t="shared" si="25"/>
        <v>0</v>
      </c>
      <c r="G799" s="18">
        <f t="shared" si="26"/>
        <v>0</v>
      </c>
    </row>
    <row r="800" spans="1:7" ht="14.25" customHeight="1" x14ac:dyDescent="0.25">
      <c r="A800" s="2" t="s">
        <v>13</v>
      </c>
      <c r="B800" s="11" t="s">
        <v>136</v>
      </c>
      <c r="C800" s="14">
        <v>21737.0275</v>
      </c>
      <c r="D800" s="5">
        <v>21730.3115</v>
      </c>
      <c r="E800" s="5">
        <v>21730.3115</v>
      </c>
      <c r="F800" s="17">
        <f t="shared" si="25"/>
        <v>0</v>
      </c>
      <c r="G800" s="18">
        <f t="shared" si="26"/>
        <v>0</v>
      </c>
    </row>
    <row r="801" spans="1:7" ht="14.25" customHeight="1" x14ac:dyDescent="0.25">
      <c r="A801" s="2" t="s">
        <v>13</v>
      </c>
      <c r="B801" s="11" t="s">
        <v>137</v>
      </c>
      <c r="C801" s="14">
        <v>102508.49799999999</v>
      </c>
      <c r="D801" s="5">
        <v>102580.14749999999</v>
      </c>
      <c r="E801" s="5">
        <v>102507.14749999999</v>
      </c>
      <c r="F801" s="17">
        <f t="shared" si="25"/>
        <v>73</v>
      </c>
      <c r="G801" s="18">
        <f t="shared" si="26"/>
        <v>7.1163867258038408E-4</v>
      </c>
    </row>
    <row r="802" spans="1:7" ht="14.25" customHeight="1" x14ac:dyDescent="0.25">
      <c r="A802" s="2" t="s">
        <v>13</v>
      </c>
      <c r="B802" s="11" t="s">
        <v>138</v>
      </c>
      <c r="C802" s="14">
        <v>31096.612999999998</v>
      </c>
      <c r="D802" s="5">
        <v>30950.832000000002</v>
      </c>
      <c r="E802" s="5">
        <v>30950.832000000002</v>
      </c>
      <c r="F802" s="17">
        <f t="shared" si="25"/>
        <v>0</v>
      </c>
      <c r="G802" s="18">
        <f t="shared" si="26"/>
        <v>0</v>
      </c>
    </row>
    <row r="803" spans="1:7" ht="14.25" customHeight="1" x14ac:dyDescent="0.25">
      <c r="A803" s="2" t="s">
        <v>13</v>
      </c>
      <c r="B803" s="11" t="s">
        <v>139</v>
      </c>
      <c r="C803" s="14">
        <v>9332.32</v>
      </c>
      <c r="D803" s="5">
        <v>9317.9390000000003</v>
      </c>
      <c r="E803" s="5">
        <v>9317.9390000000003</v>
      </c>
      <c r="F803" s="17">
        <f t="shared" si="25"/>
        <v>0</v>
      </c>
      <c r="G803" s="18">
        <f t="shared" si="26"/>
        <v>0</v>
      </c>
    </row>
    <row r="804" spans="1:7" ht="14.25" customHeight="1" x14ac:dyDescent="0.25">
      <c r="A804" s="2" t="s">
        <v>13</v>
      </c>
      <c r="B804" s="11" t="s">
        <v>140</v>
      </c>
      <c r="C804" s="14">
        <v>67312.314499999993</v>
      </c>
      <c r="D804" s="5">
        <v>67303.08</v>
      </c>
      <c r="E804" s="5">
        <v>67303.08</v>
      </c>
      <c r="F804" s="17">
        <f t="shared" si="25"/>
        <v>0</v>
      </c>
      <c r="G804" s="18">
        <f t="shared" si="26"/>
        <v>0</v>
      </c>
    </row>
    <row r="805" spans="1:7" ht="14.25" customHeight="1" x14ac:dyDescent="0.25">
      <c r="A805" s="2" t="s">
        <v>13</v>
      </c>
      <c r="B805" s="11" t="s">
        <v>141</v>
      </c>
      <c r="C805" s="14">
        <v>23794.094500000003</v>
      </c>
      <c r="D805" s="5">
        <v>23791.065000000002</v>
      </c>
      <c r="E805" s="5">
        <v>23791.065000000002</v>
      </c>
      <c r="F805" s="17">
        <f t="shared" si="25"/>
        <v>0</v>
      </c>
      <c r="G805" s="18">
        <f t="shared" si="26"/>
        <v>0</v>
      </c>
    </row>
    <row r="806" spans="1:7" ht="14.25" customHeight="1" x14ac:dyDescent="0.25">
      <c r="A806" s="2" t="s">
        <v>13</v>
      </c>
      <c r="B806" s="11" t="s">
        <v>142</v>
      </c>
      <c r="C806" s="14">
        <v>1097.8105</v>
      </c>
      <c r="D806" s="5">
        <v>1090.547</v>
      </c>
      <c r="E806" s="5">
        <v>1090.547</v>
      </c>
      <c r="F806" s="17">
        <f t="shared" si="25"/>
        <v>0</v>
      </c>
      <c r="G806" s="18">
        <f t="shared" si="26"/>
        <v>0</v>
      </c>
    </row>
    <row r="807" spans="1:7" ht="14.25" customHeight="1" x14ac:dyDescent="0.25">
      <c r="A807" s="2" t="s">
        <v>13</v>
      </c>
      <c r="B807" s="11" t="s">
        <v>143</v>
      </c>
      <c r="C807" s="14">
        <v>28316.261999999999</v>
      </c>
      <c r="D807" s="5">
        <v>28315.641500000002</v>
      </c>
      <c r="E807" s="5">
        <v>28315.641500000002</v>
      </c>
      <c r="F807" s="17">
        <f t="shared" si="25"/>
        <v>0</v>
      </c>
      <c r="G807" s="18">
        <f t="shared" si="26"/>
        <v>0</v>
      </c>
    </row>
    <row r="808" spans="1:7" ht="14.25" customHeight="1" x14ac:dyDescent="0.25">
      <c r="A808" s="2" t="s">
        <v>13</v>
      </c>
      <c r="B808" s="11" t="s">
        <v>144</v>
      </c>
      <c r="C808" s="14">
        <v>89252.135999999999</v>
      </c>
      <c r="D808" s="5">
        <v>89246.624500000005</v>
      </c>
      <c r="E808" s="5">
        <v>89246.624500000005</v>
      </c>
      <c r="F808" s="17">
        <f t="shared" si="25"/>
        <v>0</v>
      </c>
      <c r="G808" s="18">
        <f t="shared" si="26"/>
        <v>0</v>
      </c>
    </row>
    <row r="809" spans="1:7" ht="14.25" customHeight="1" x14ac:dyDescent="0.25">
      <c r="A809" s="2" t="s">
        <v>13</v>
      </c>
      <c r="B809" s="11" t="s">
        <v>145</v>
      </c>
      <c r="C809" s="14">
        <v>16932.642</v>
      </c>
      <c r="D809" s="5">
        <v>16932.422999999999</v>
      </c>
      <c r="E809" s="5">
        <v>16932.422999999999</v>
      </c>
      <c r="F809" s="17">
        <f t="shared" si="25"/>
        <v>0</v>
      </c>
      <c r="G809" s="18">
        <f t="shared" si="26"/>
        <v>0</v>
      </c>
    </row>
    <row r="810" spans="1:7" ht="14.25" customHeight="1" x14ac:dyDescent="0.25">
      <c r="A810" s="2" t="s">
        <v>13</v>
      </c>
      <c r="B810" s="11" t="s">
        <v>146</v>
      </c>
      <c r="C810" s="14">
        <v>11046.6155</v>
      </c>
      <c r="D810" s="5">
        <v>11045.410999999998</v>
      </c>
      <c r="E810" s="5">
        <v>11045.410999999998</v>
      </c>
      <c r="F810" s="17">
        <f t="shared" si="25"/>
        <v>0</v>
      </c>
      <c r="G810" s="18">
        <f t="shared" si="26"/>
        <v>0</v>
      </c>
    </row>
    <row r="811" spans="1:7" ht="14.25" customHeight="1" x14ac:dyDescent="0.25">
      <c r="A811" s="2" t="s">
        <v>13</v>
      </c>
      <c r="B811" s="11" t="s">
        <v>147</v>
      </c>
      <c r="C811" s="14">
        <v>40196.099500000004</v>
      </c>
      <c r="D811" s="5">
        <v>40195.369500000001</v>
      </c>
      <c r="E811" s="5">
        <v>40195.369500000001</v>
      </c>
      <c r="F811" s="17">
        <f t="shared" si="25"/>
        <v>0</v>
      </c>
      <c r="G811" s="18">
        <f t="shared" si="26"/>
        <v>0</v>
      </c>
    </row>
    <row r="812" spans="1:7" ht="14.25" customHeight="1" x14ac:dyDescent="0.25">
      <c r="A812" s="2" t="s">
        <v>13</v>
      </c>
      <c r="B812" s="11" t="s">
        <v>148</v>
      </c>
      <c r="C812" s="14">
        <v>27956.627499999999</v>
      </c>
      <c r="D812" s="5">
        <v>27876.619500000001</v>
      </c>
      <c r="E812" s="5">
        <v>27876.619500000001</v>
      </c>
      <c r="F812" s="17">
        <f t="shared" si="25"/>
        <v>0</v>
      </c>
      <c r="G812" s="18">
        <f t="shared" si="26"/>
        <v>0</v>
      </c>
    </row>
    <row r="813" spans="1:7" ht="14.25" customHeight="1" x14ac:dyDescent="0.25">
      <c r="A813" s="2" t="s">
        <v>13</v>
      </c>
      <c r="B813" s="11" t="s">
        <v>149</v>
      </c>
      <c r="C813" s="14">
        <v>42400.991499999996</v>
      </c>
      <c r="D813" s="5">
        <v>42398.473000000005</v>
      </c>
      <c r="E813" s="5">
        <v>42398.473000000005</v>
      </c>
      <c r="F813" s="17">
        <f t="shared" si="25"/>
        <v>0</v>
      </c>
      <c r="G813" s="18">
        <f t="shared" si="26"/>
        <v>0</v>
      </c>
    </row>
    <row r="814" spans="1:7" ht="14.25" customHeight="1" x14ac:dyDescent="0.25">
      <c r="A814" s="2" t="s">
        <v>13</v>
      </c>
      <c r="B814" s="11" t="s">
        <v>150</v>
      </c>
      <c r="C814" s="14">
        <v>135732.9515</v>
      </c>
      <c r="D814" s="5">
        <v>135721.74600000001</v>
      </c>
      <c r="E814" s="5">
        <v>135721.74600000001</v>
      </c>
      <c r="F814" s="17">
        <f t="shared" si="25"/>
        <v>0</v>
      </c>
      <c r="G814" s="18">
        <f t="shared" si="26"/>
        <v>0</v>
      </c>
    </row>
    <row r="815" spans="1:7" ht="14.25" customHeight="1" x14ac:dyDescent="0.25">
      <c r="A815" s="2" t="s">
        <v>13</v>
      </c>
      <c r="B815" s="11" t="s">
        <v>151</v>
      </c>
      <c r="C815" s="14">
        <v>12557.715499999998</v>
      </c>
      <c r="D815" s="5">
        <v>12556.1095</v>
      </c>
      <c r="E815" s="5">
        <v>12556.1095</v>
      </c>
      <c r="F815" s="17">
        <f t="shared" si="25"/>
        <v>0</v>
      </c>
      <c r="G815" s="18">
        <f t="shared" si="26"/>
        <v>0</v>
      </c>
    </row>
    <row r="816" spans="1:7" ht="14.25" customHeight="1" x14ac:dyDescent="0.25">
      <c r="A816" s="2" t="s">
        <v>13</v>
      </c>
      <c r="B816" s="11" t="s">
        <v>152</v>
      </c>
      <c r="C816" s="14">
        <v>72341.612999999998</v>
      </c>
      <c r="D816" s="5">
        <v>72336.137999999992</v>
      </c>
      <c r="E816" s="5">
        <v>72339.788</v>
      </c>
      <c r="F816" s="17">
        <f t="shared" si="25"/>
        <v>-3.6500000000087311</v>
      </c>
      <c r="G816" s="18">
        <f t="shared" si="26"/>
        <v>-5.0458872991100677E-5</v>
      </c>
    </row>
    <row r="817" spans="1:7" ht="14.25" customHeight="1" x14ac:dyDescent="0.25">
      <c r="A817" s="2" t="s">
        <v>13</v>
      </c>
      <c r="B817" s="11" t="s">
        <v>153</v>
      </c>
      <c r="C817" s="14">
        <v>14448.16</v>
      </c>
      <c r="D817" s="5">
        <v>14443.342000000001</v>
      </c>
      <c r="E817" s="5">
        <v>14443.342000000001</v>
      </c>
      <c r="F817" s="17">
        <f t="shared" si="25"/>
        <v>0</v>
      </c>
      <c r="G817" s="18">
        <f t="shared" si="26"/>
        <v>0</v>
      </c>
    </row>
    <row r="818" spans="1:7" ht="14.25" customHeight="1" x14ac:dyDescent="0.25">
      <c r="A818" s="2" t="s">
        <v>13</v>
      </c>
      <c r="B818" s="11" t="s">
        <v>154</v>
      </c>
      <c r="C818" s="14">
        <v>8697.0319</v>
      </c>
      <c r="D818" s="5">
        <v>8695.4390999999996</v>
      </c>
      <c r="E818" s="5">
        <v>8695.4390999999996</v>
      </c>
      <c r="F818" s="17">
        <f t="shared" si="25"/>
        <v>0</v>
      </c>
      <c r="G818" s="18">
        <f t="shared" si="26"/>
        <v>0</v>
      </c>
    </row>
    <row r="819" spans="1:7" ht="14.25" customHeight="1" x14ac:dyDescent="0.25">
      <c r="A819" s="2" t="s">
        <v>13</v>
      </c>
      <c r="B819" s="11" t="s">
        <v>155</v>
      </c>
      <c r="C819" s="14">
        <v>15168.379199999999</v>
      </c>
      <c r="D819" s="5">
        <v>15166.967399999998</v>
      </c>
      <c r="E819" s="5">
        <v>15166.985499999999</v>
      </c>
      <c r="F819" s="17">
        <f t="shared" si="25"/>
        <v>-1.810000000114087E-2</v>
      </c>
      <c r="G819" s="18">
        <f t="shared" si="26"/>
        <v>-1.1933829304031386E-6</v>
      </c>
    </row>
    <row r="820" spans="1:7" ht="14.25" customHeight="1" x14ac:dyDescent="0.25">
      <c r="A820" s="2" t="s">
        <v>13</v>
      </c>
      <c r="B820" s="11" t="s">
        <v>156</v>
      </c>
      <c r="C820" s="14">
        <v>15808.15</v>
      </c>
      <c r="D820" s="5">
        <v>15804.8285</v>
      </c>
      <c r="E820" s="5">
        <v>15804.8285</v>
      </c>
      <c r="F820" s="17">
        <f t="shared" si="25"/>
        <v>0</v>
      </c>
      <c r="G820" s="18">
        <f t="shared" si="26"/>
        <v>0</v>
      </c>
    </row>
    <row r="821" spans="1:7" ht="14.25" customHeight="1" x14ac:dyDescent="0.25">
      <c r="A821" s="2" t="s">
        <v>13</v>
      </c>
      <c r="B821" s="11" t="s">
        <v>157</v>
      </c>
      <c r="C821" s="14">
        <v>34300.948000000004</v>
      </c>
      <c r="D821" s="5">
        <v>34279.777999999998</v>
      </c>
      <c r="E821" s="5">
        <v>34279.777999999998</v>
      </c>
      <c r="F821" s="17">
        <f t="shared" si="25"/>
        <v>0</v>
      </c>
      <c r="G821" s="18">
        <f t="shared" si="26"/>
        <v>0</v>
      </c>
    </row>
    <row r="822" spans="1:7" ht="14.25" customHeight="1" x14ac:dyDescent="0.25">
      <c r="A822" s="2" t="s">
        <v>13</v>
      </c>
      <c r="B822" s="11" t="s">
        <v>158</v>
      </c>
      <c r="C822" s="14">
        <v>737.0809999999999</v>
      </c>
      <c r="D822" s="5">
        <v>729.78100000000006</v>
      </c>
      <c r="E822" s="5">
        <v>729.78100000000006</v>
      </c>
      <c r="F822" s="17">
        <f t="shared" si="25"/>
        <v>0</v>
      </c>
      <c r="G822" s="18">
        <f t="shared" si="26"/>
        <v>0</v>
      </c>
    </row>
    <row r="823" spans="1:7" ht="14.25" customHeight="1" x14ac:dyDescent="0.25">
      <c r="A823" s="2" t="s">
        <v>13</v>
      </c>
      <c r="B823" s="11" t="s">
        <v>159</v>
      </c>
      <c r="C823" s="14">
        <v>3900.9740000000002</v>
      </c>
      <c r="D823" s="5">
        <v>3899.5869999999995</v>
      </c>
      <c r="E823" s="5">
        <v>3899.5869999999995</v>
      </c>
      <c r="F823" s="17">
        <f t="shared" si="25"/>
        <v>0</v>
      </c>
      <c r="G823" s="18">
        <f t="shared" si="26"/>
        <v>0</v>
      </c>
    </row>
    <row r="824" spans="1:7" ht="14.25" customHeight="1" x14ac:dyDescent="0.25">
      <c r="A824" s="2" t="s">
        <v>13</v>
      </c>
      <c r="B824" s="11" t="s">
        <v>160</v>
      </c>
      <c r="C824" s="14">
        <v>28966.5825</v>
      </c>
      <c r="D824" s="5">
        <v>28965.816000000003</v>
      </c>
      <c r="E824" s="5">
        <v>28965.816000000003</v>
      </c>
      <c r="F824" s="17">
        <f t="shared" si="25"/>
        <v>0</v>
      </c>
      <c r="G824" s="18">
        <f t="shared" si="26"/>
        <v>0</v>
      </c>
    </row>
    <row r="825" spans="1:7" ht="14.25" customHeight="1" x14ac:dyDescent="0.25">
      <c r="A825" s="2" t="s">
        <v>13</v>
      </c>
      <c r="B825" s="11" t="s">
        <v>161</v>
      </c>
      <c r="C825" s="14">
        <v>7225.9780000000001</v>
      </c>
      <c r="D825" s="5">
        <v>7262.5145000000002</v>
      </c>
      <c r="E825" s="5">
        <v>7189.5145000000002</v>
      </c>
      <c r="F825" s="17">
        <f t="shared" si="25"/>
        <v>73</v>
      </c>
      <c r="G825" s="18">
        <f t="shared" si="26"/>
        <v>1.0051615043247074E-2</v>
      </c>
    </row>
    <row r="826" spans="1:7" ht="14.25" customHeight="1" x14ac:dyDescent="0.25">
      <c r="A826" s="2" t="s">
        <v>13</v>
      </c>
      <c r="B826" s="11" t="s">
        <v>162</v>
      </c>
      <c r="C826" s="14">
        <v>7134.7280000000001</v>
      </c>
      <c r="D826" s="5">
        <v>7171.2645000000002</v>
      </c>
      <c r="E826" s="5">
        <v>7098.2645000000002</v>
      </c>
      <c r="F826" s="17">
        <f t="shared" si="25"/>
        <v>73</v>
      </c>
      <c r="G826" s="18">
        <f t="shared" si="26"/>
        <v>1.0179515760435276E-2</v>
      </c>
    </row>
    <row r="827" spans="1:7" ht="14.25" customHeight="1" x14ac:dyDescent="0.25">
      <c r="A827" s="2" t="s">
        <v>13</v>
      </c>
      <c r="B827" s="11" t="s">
        <v>163</v>
      </c>
      <c r="C827" s="14">
        <v>4551.1849999999995</v>
      </c>
      <c r="D827" s="5">
        <v>4551.2214999999997</v>
      </c>
      <c r="E827" s="5">
        <v>4551.2214999999997</v>
      </c>
      <c r="F827" s="17">
        <f t="shared" si="25"/>
        <v>0</v>
      </c>
      <c r="G827" s="18">
        <f t="shared" si="26"/>
        <v>0</v>
      </c>
    </row>
    <row r="828" spans="1:7" ht="14.25" customHeight="1" x14ac:dyDescent="0.25">
      <c r="A828" s="2" t="s">
        <v>13</v>
      </c>
      <c r="B828" s="11" t="s">
        <v>164</v>
      </c>
      <c r="C828" s="14">
        <v>4551.1849999999995</v>
      </c>
      <c r="D828" s="5">
        <v>4551.2214999999997</v>
      </c>
      <c r="E828" s="5">
        <v>4551.2214999999997</v>
      </c>
      <c r="F828" s="17">
        <f t="shared" si="25"/>
        <v>0</v>
      </c>
      <c r="G828" s="18">
        <f t="shared" si="26"/>
        <v>0</v>
      </c>
    </row>
    <row r="829" spans="1:7" ht="14.25" customHeight="1" x14ac:dyDescent="0.25">
      <c r="A829" s="2" t="s">
        <v>13</v>
      </c>
      <c r="B829" s="11" t="s">
        <v>165</v>
      </c>
      <c r="C829" s="14">
        <v>4551.1849999999995</v>
      </c>
      <c r="D829" s="5">
        <v>4551.2214999999997</v>
      </c>
      <c r="E829" s="5">
        <v>4551.2214999999997</v>
      </c>
      <c r="F829" s="17">
        <f t="shared" si="25"/>
        <v>0</v>
      </c>
      <c r="G829" s="18">
        <f t="shared" si="26"/>
        <v>0</v>
      </c>
    </row>
    <row r="830" spans="1:7" ht="14.25" customHeight="1" x14ac:dyDescent="0.25">
      <c r="A830" s="2" t="s">
        <v>13</v>
      </c>
      <c r="B830" s="11" t="s">
        <v>166</v>
      </c>
      <c r="C830" s="14">
        <v>4551.1849999999995</v>
      </c>
      <c r="D830" s="5">
        <v>4551.2214999999997</v>
      </c>
      <c r="E830" s="5">
        <v>4551.2214999999997</v>
      </c>
      <c r="F830" s="17">
        <f t="shared" si="25"/>
        <v>0</v>
      </c>
      <c r="G830" s="18">
        <f t="shared" si="26"/>
        <v>0</v>
      </c>
    </row>
    <row r="831" spans="1:7" ht="14.25" customHeight="1" x14ac:dyDescent="0.25">
      <c r="A831" s="2" t="s">
        <v>13</v>
      </c>
      <c r="B831" s="11" t="s">
        <v>167</v>
      </c>
      <c r="C831" s="14">
        <v>4551.1849999999995</v>
      </c>
      <c r="D831" s="5">
        <v>4551.2214999999997</v>
      </c>
      <c r="E831" s="5">
        <v>4551.2214999999997</v>
      </c>
      <c r="F831" s="17">
        <f t="shared" si="25"/>
        <v>0</v>
      </c>
      <c r="G831" s="18">
        <f t="shared" si="26"/>
        <v>0</v>
      </c>
    </row>
    <row r="832" spans="1:7" ht="14.25" customHeight="1" x14ac:dyDescent="0.25">
      <c r="A832" s="2" t="s">
        <v>13</v>
      </c>
      <c r="B832" s="11" t="s">
        <v>168</v>
      </c>
      <c r="C832" s="14">
        <v>4551.1849999999995</v>
      </c>
      <c r="D832" s="5">
        <v>4551.2214999999997</v>
      </c>
      <c r="E832" s="5">
        <v>4551.2214999999997</v>
      </c>
      <c r="F832" s="17">
        <f t="shared" si="25"/>
        <v>0</v>
      </c>
      <c r="G832" s="18">
        <f t="shared" si="26"/>
        <v>0</v>
      </c>
    </row>
    <row r="833" spans="1:7" ht="14.25" customHeight="1" x14ac:dyDescent="0.25">
      <c r="A833" s="2" t="s">
        <v>13</v>
      </c>
      <c r="B833" s="11" t="s">
        <v>169</v>
      </c>
      <c r="C833" s="14">
        <v>4551.1849999999995</v>
      </c>
      <c r="D833" s="5">
        <v>4551.2214999999997</v>
      </c>
      <c r="E833" s="5">
        <v>4551.2214999999997</v>
      </c>
      <c r="F833" s="17">
        <f t="shared" si="25"/>
        <v>0</v>
      </c>
      <c r="G833" s="18">
        <f t="shared" si="26"/>
        <v>0</v>
      </c>
    </row>
    <row r="834" spans="1:7" ht="14.25" customHeight="1" x14ac:dyDescent="0.25">
      <c r="A834" s="2" t="s">
        <v>13</v>
      </c>
      <c r="B834" s="11" t="s">
        <v>170</v>
      </c>
      <c r="C834" s="14">
        <v>4551.1849999999995</v>
      </c>
      <c r="D834" s="5">
        <v>4551.2214999999997</v>
      </c>
      <c r="E834" s="5">
        <v>4551.2214999999997</v>
      </c>
      <c r="F834" s="17">
        <f t="shared" si="25"/>
        <v>0</v>
      </c>
      <c r="G834" s="18">
        <f t="shared" si="26"/>
        <v>0</v>
      </c>
    </row>
    <row r="835" spans="1:7" ht="14.25" customHeight="1" x14ac:dyDescent="0.25">
      <c r="A835" s="2" t="s">
        <v>13</v>
      </c>
      <c r="B835" s="11" t="s">
        <v>171</v>
      </c>
      <c r="C835" s="14">
        <v>3894.1849999999999</v>
      </c>
      <c r="D835" s="5">
        <v>3894.2215000000001</v>
      </c>
      <c r="E835" s="5">
        <v>3894.2215000000001</v>
      </c>
      <c r="F835" s="17">
        <f t="shared" si="25"/>
        <v>0</v>
      </c>
      <c r="G835" s="18">
        <f t="shared" si="26"/>
        <v>0</v>
      </c>
    </row>
    <row r="836" spans="1:7" ht="14.25" customHeight="1" x14ac:dyDescent="0.25">
      <c r="A836" s="2" t="s">
        <v>13</v>
      </c>
      <c r="B836" s="11" t="s">
        <v>172</v>
      </c>
      <c r="C836" s="14">
        <v>4305.9780000000001</v>
      </c>
      <c r="D836" s="5">
        <v>4306.0145000000002</v>
      </c>
      <c r="E836" s="5">
        <v>4306.0145000000002</v>
      </c>
      <c r="F836" s="17">
        <f t="shared" si="25"/>
        <v>0</v>
      </c>
      <c r="G836" s="18">
        <f t="shared" si="26"/>
        <v>0</v>
      </c>
    </row>
    <row r="837" spans="1:7" ht="14.25" customHeight="1" x14ac:dyDescent="0.25">
      <c r="A837" s="2" t="s">
        <v>13</v>
      </c>
      <c r="B837" s="11" t="s">
        <v>173</v>
      </c>
      <c r="C837" s="14">
        <v>4962.9780000000001</v>
      </c>
      <c r="D837" s="5">
        <v>4963.0145000000002</v>
      </c>
      <c r="E837" s="5">
        <v>4963.0145000000002</v>
      </c>
      <c r="F837" s="17">
        <f t="shared" ref="F837:F900" si="27">D837-E837</f>
        <v>0</v>
      </c>
      <c r="G837" s="18">
        <f t="shared" ref="G837:G900" si="28">F837/D837</f>
        <v>0</v>
      </c>
    </row>
    <row r="838" spans="1:7" ht="14.25" customHeight="1" x14ac:dyDescent="0.25">
      <c r="A838" s="2" t="s">
        <v>13</v>
      </c>
      <c r="B838" s="11" t="s">
        <v>174</v>
      </c>
      <c r="C838" s="14">
        <v>0</v>
      </c>
      <c r="D838" s="5">
        <v>0</v>
      </c>
      <c r="E838" s="5">
        <v>0</v>
      </c>
      <c r="F838" s="17">
        <f t="shared" si="27"/>
        <v>0</v>
      </c>
      <c r="G838" s="18" t="e">
        <f t="shared" si="28"/>
        <v>#DIV/0!</v>
      </c>
    </row>
    <row r="839" spans="1:7" ht="14.25" customHeight="1" x14ac:dyDescent="0.25">
      <c r="A839" s="2" t="s">
        <v>13</v>
      </c>
      <c r="B839" s="11" t="s">
        <v>175</v>
      </c>
      <c r="C839" s="14">
        <v>8578.8140000000003</v>
      </c>
      <c r="D839" s="5">
        <v>8575.3829999999998</v>
      </c>
      <c r="E839" s="5">
        <v>8577.2080000000005</v>
      </c>
      <c r="F839" s="17">
        <f t="shared" si="27"/>
        <v>-1.8250000000007276</v>
      </c>
      <c r="G839" s="18">
        <f t="shared" si="28"/>
        <v>-2.1281848285968424E-4</v>
      </c>
    </row>
    <row r="840" spans="1:7" ht="14.25" customHeight="1" x14ac:dyDescent="0.25">
      <c r="A840" s="2" t="s">
        <v>13</v>
      </c>
      <c r="B840" s="11" t="s">
        <v>176</v>
      </c>
      <c r="C840" s="14">
        <v>7518.4524999999994</v>
      </c>
      <c r="D840" s="5">
        <v>7514.9120000000003</v>
      </c>
      <c r="E840" s="5">
        <v>7514.9120000000003</v>
      </c>
      <c r="F840" s="17">
        <f t="shared" si="27"/>
        <v>0</v>
      </c>
      <c r="G840" s="18">
        <f t="shared" si="28"/>
        <v>0</v>
      </c>
    </row>
    <row r="841" spans="1:7" ht="14.25" customHeight="1" x14ac:dyDescent="0.25">
      <c r="A841" s="2" t="s">
        <v>13</v>
      </c>
      <c r="B841" s="11" t="s">
        <v>177</v>
      </c>
      <c r="C841" s="14">
        <v>50248.345499999996</v>
      </c>
      <c r="D841" s="5">
        <v>50246.082500000004</v>
      </c>
      <c r="E841" s="5">
        <v>50246.082500000004</v>
      </c>
      <c r="F841" s="17">
        <f t="shared" si="27"/>
        <v>0</v>
      </c>
      <c r="G841" s="18">
        <f t="shared" si="28"/>
        <v>0</v>
      </c>
    </row>
    <row r="842" spans="1:7" ht="14.25" customHeight="1" x14ac:dyDescent="0.25">
      <c r="A842" s="2" t="s">
        <v>13</v>
      </c>
      <c r="B842" s="11" t="s">
        <v>178</v>
      </c>
      <c r="C842" s="14">
        <v>69340.582999999999</v>
      </c>
      <c r="D842" s="5">
        <v>69176.625</v>
      </c>
      <c r="E842" s="5">
        <v>69176.625</v>
      </c>
      <c r="F842" s="17">
        <f t="shared" si="27"/>
        <v>0</v>
      </c>
      <c r="G842" s="18">
        <f t="shared" si="28"/>
        <v>0</v>
      </c>
    </row>
    <row r="843" spans="1:7" ht="14.25" customHeight="1" x14ac:dyDescent="0.25">
      <c r="A843" s="2" t="s">
        <v>13</v>
      </c>
      <c r="B843" s="11" t="s">
        <v>179</v>
      </c>
      <c r="C843" s="14">
        <v>13513.614</v>
      </c>
      <c r="D843" s="5">
        <v>13513.249</v>
      </c>
      <c r="E843" s="5">
        <v>13513.249</v>
      </c>
      <c r="F843" s="17">
        <f t="shared" si="27"/>
        <v>0</v>
      </c>
      <c r="G843" s="18">
        <f t="shared" si="28"/>
        <v>0</v>
      </c>
    </row>
    <row r="844" spans="1:7" ht="14.25" customHeight="1" x14ac:dyDescent="0.25">
      <c r="A844" s="2" t="s">
        <v>13</v>
      </c>
      <c r="B844" s="11" t="s">
        <v>180</v>
      </c>
      <c r="C844" s="14">
        <v>26709.824000000001</v>
      </c>
      <c r="D844" s="5">
        <v>26600.615999999998</v>
      </c>
      <c r="E844" s="5">
        <v>26600.615999999998</v>
      </c>
      <c r="F844" s="17">
        <f t="shared" si="27"/>
        <v>0</v>
      </c>
      <c r="G844" s="18">
        <f t="shared" si="28"/>
        <v>0</v>
      </c>
    </row>
    <row r="845" spans="1:7" ht="14.25" customHeight="1" x14ac:dyDescent="0.25">
      <c r="A845" s="2" t="s">
        <v>13</v>
      </c>
      <c r="B845" s="11" t="s">
        <v>181</v>
      </c>
      <c r="C845" s="14">
        <v>9088.7555000000011</v>
      </c>
      <c r="D845" s="5">
        <v>9087.478000000001</v>
      </c>
      <c r="E845" s="5">
        <v>9087.478000000001</v>
      </c>
      <c r="F845" s="17">
        <f t="shared" si="27"/>
        <v>0</v>
      </c>
      <c r="G845" s="18">
        <f t="shared" si="28"/>
        <v>0</v>
      </c>
    </row>
    <row r="846" spans="1:7" ht="14.25" customHeight="1" x14ac:dyDescent="0.25">
      <c r="A846" s="2" t="s">
        <v>13</v>
      </c>
      <c r="B846" s="11" t="s">
        <v>182</v>
      </c>
      <c r="C846" s="14">
        <v>19106.691500000001</v>
      </c>
      <c r="D846" s="5">
        <v>19105.268</v>
      </c>
      <c r="E846" s="5">
        <v>19105.268</v>
      </c>
      <c r="F846" s="17">
        <f t="shared" si="27"/>
        <v>0</v>
      </c>
      <c r="G846" s="18">
        <f t="shared" si="28"/>
        <v>0</v>
      </c>
    </row>
    <row r="847" spans="1:7" ht="14.25" customHeight="1" x14ac:dyDescent="0.25">
      <c r="A847" s="2" t="s">
        <v>13</v>
      </c>
      <c r="B847" s="11" t="s">
        <v>183</v>
      </c>
      <c r="C847" s="14">
        <v>8019.4515000000001</v>
      </c>
      <c r="D847" s="5">
        <v>8018.174</v>
      </c>
      <c r="E847" s="5">
        <v>8018.174</v>
      </c>
      <c r="F847" s="17">
        <f t="shared" si="27"/>
        <v>0</v>
      </c>
      <c r="G847" s="18">
        <f t="shared" si="28"/>
        <v>0</v>
      </c>
    </row>
    <row r="848" spans="1:7" ht="14.25" customHeight="1" x14ac:dyDescent="0.25">
      <c r="A848" s="2" t="s">
        <v>13</v>
      </c>
      <c r="B848" s="11" t="s">
        <v>184</v>
      </c>
      <c r="C848" s="14">
        <v>7017.7455000000009</v>
      </c>
      <c r="D848" s="5">
        <v>7016.7235000000001</v>
      </c>
      <c r="E848" s="5">
        <v>7016.7235000000001</v>
      </c>
      <c r="F848" s="17">
        <f t="shared" si="27"/>
        <v>0</v>
      </c>
      <c r="G848" s="18">
        <f t="shared" si="28"/>
        <v>0</v>
      </c>
    </row>
    <row r="849" spans="1:7" ht="14.25" customHeight="1" x14ac:dyDescent="0.25">
      <c r="A849" s="2" t="s">
        <v>13</v>
      </c>
      <c r="B849" s="11" t="s">
        <v>185</v>
      </c>
      <c r="C849" s="14">
        <v>9358.2350000000006</v>
      </c>
      <c r="D849" s="5">
        <v>9357.0304999999989</v>
      </c>
      <c r="E849" s="5">
        <v>9357.0304999999989</v>
      </c>
      <c r="F849" s="17">
        <f t="shared" si="27"/>
        <v>0</v>
      </c>
      <c r="G849" s="18">
        <f t="shared" si="28"/>
        <v>0</v>
      </c>
    </row>
    <row r="850" spans="1:7" ht="14.25" customHeight="1" x14ac:dyDescent="0.25">
      <c r="A850" s="2" t="s">
        <v>13</v>
      </c>
      <c r="B850" s="11" t="s">
        <v>186</v>
      </c>
      <c r="C850" s="14">
        <v>474.35399999999998</v>
      </c>
      <c r="D850" s="5">
        <v>467.09050000000002</v>
      </c>
      <c r="E850" s="5">
        <v>467.09050000000002</v>
      </c>
      <c r="F850" s="17">
        <f t="shared" si="27"/>
        <v>0</v>
      </c>
      <c r="G850" s="18">
        <f t="shared" si="28"/>
        <v>0</v>
      </c>
    </row>
    <row r="851" spans="1:7" ht="14.25" customHeight="1" x14ac:dyDescent="0.25">
      <c r="A851" s="2" t="s">
        <v>13</v>
      </c>
      <c r="B851" s="11" t="s">
        <v>187</v>
      </c>
      <c r="C851" s="14">
        <v>5118.5774999999985</v>
      </c>
      <c r="D851" s="5">
        <v>5117.2634999999991</v>
      </c>
      <c r="E851" s="5">
        <v>5117.2634999999991</v>
      </c>
      <c r="F851" s="17">
        <f t="shared" si="27"/>
        <v>0</v>
      </c>
      <c r="G851" s="18">
        <f t="shared" si="28"/>
        <v>0</v>
      </c>
    </row>
    <row r="852" spans="1:7" ht="14.25" customHeight="1" x14ac:dyDescent="0.25">
      <c r="A852" s="2" t="s">
        <v>13</v>
      </c>
      <c r="B852" s="11" t="s">
        <v>188</v>
      </c>
      <c r="C852" s="14">
        <v>8394.5619999999981</v>
      </c>
      <c r="D852" s="5">
        <v>8393.2844999999998</v>
      </c>
      <c r="E852" s="5">
        <v>8393.2844999999998</v>
      </c>
      <c r="F852" s="17">
        <f t="shared" si="27"/>
        <v>0</v>
      </c>
      <c r="G852" s="18">
        <f t="shared" si="28"/>
        <v>0</v>
      </c>
    </row>
    <row r="853" spans="1:7" ht="14.25" customHeight="1" x14ac:dyDescent="0.25">
      <c r="A853" s="2" t="s">
        <v>13</v>
      </c>
      <c r="B853" s="11" t="s">
        <v>189</v>
      </c>
      <c r="C853" s="14">
        <v>36322.025999999998</v>
      </c>
      <c r="D853" s="5">
        <v>36315.748</v>
      </c>
      <c r="E853" s="5">
        <v>36315.748</v>
      </c>
      <c r="F853" s="17">
        <f t="shared" si="27"/>
        <v>0</v>
      </c>
      <c r="G853" s="18">
        <f t="shared" si="28"/>
        <v>0</v>
      </c>
    </row>
    <row r="854" spans="1:7" ht="14.25" customHeight="1" x14ac:dyDescent="0.25">
      <c r="A854" s="2" t="s">
        <v>13</v>
      </c>
      <c r="B854" s="11" t="s">
        <v>190</v>
      </c>
      <c r="C854" s="14">
        <v>41486.301500000001</v>
      </c>
      <c r="D854" s="5">
        <v>41472.942500000005</v>
      </c>
      <c r="E854" s="5">
        <v>41472.942500000005</v>
      </c>
      <c r="F854" s="17">
        <f t="shared" si="27"/>
        <v>0</v>
      </c>
      <c r="G854" s="18">
        <f t="shared" si="28"/>
        <v>0</v>
      </c>
    </row>
    <row r="855" spans="1:7" ht="14.25" customHeight="1" x14ac:dyDescent="0.25">
      <c r="A855" s="2" t="s">
        <v>13</v>
      </c>
      <c r="B855" s="11" t="s">
        <v>191</v>
      </c>
      <c r="C855" s="14">
        <v>100065.66249999999</v>
      </c>
      <c r="D855" s="5">
        <v>100052.77799999999</v>
      </c>
      <c r="E855" s="5">
        <v>100052.77799999999</v>
      </c>
      <c r="F855" s="17">
        <f t="shared" si="27"/>
        <v>0</v>
      </c>
      <c r="G855" s="18">
        <f t="shared" si="28"/>
        <v>0</v>
      </c>
    </row>
    <row r="856" spans="1:7" ht="14.25" customHeight="1" x14ac:dyDescent="0.25">
      <c r="A856" s="2" t="s">
        <v>13</v>
      </c>
      <c r="B856" s="11" t="s">
        <v>192</v>
      </c>
      <c r="C856" s="14">
        <v>8500.6674999999996</v>
      </c>
      <c r="D856" s="5">
        <v>8486.2135000000017</v>
      </c>
      <c r="E856" s="5">
        <v>8486.2135000000017</v>
      </c>
      <c r="F856" s="17">
        <f t="shared" si="27"/>
        <v>0</v>
      </c>
      <c r="G856" s="18">
        <f t="shared" si="28"/>
        <v>0</v>
      </c>
    </row>
    <row r="857" spans="1:7" ht="14.25" customHeight="1" x14ac:dyDescent="0.25">
      <c r="A857" s="2" t="s">
        <v>13</v>
      </c>
      <c r="B857" s="11" t="s">
        <v>193</v>
      </c>
      <c r="C857" s="14">
        <v>6847.692</v>
      </c>
      <c r="D857" s="5">
        <v>6844.2244999999994</v>
      </c>
      <c r="E857" s="5">
        <v>6844.2244999999994</v>
      </c>
      <c r="F857" s="17">
        <f t="shared" si="27"/>
        <v>0</v>
      </c>
      <c r="G857" s="18">
        <f t="shared" si="28"/>
        <v>0</v>
      </c>
    </row>
    <row r="858" spans="1:7" ht="14.25" customHeight="1" x14ac:dyDescent="0.25">
      <c r="A858" s="2" t="s">
        <v>13</v>
      </c>
      <c r="B858" s="11" t="s">
        <v>194</v>
      </c>
      <c r="C858" s="14">
        <v>15478.262999999999</v>
      </c>
      <c r="D858" s="5">
        <v>15477.241</v>
      </c>
      <c r="E858" s="5">
        <v>15477.241</v>
      </c>
      <c r="F858" s="17">
        <f t="shared" si="27"/>
        <v>0</v>
      </c>
      <c r="G858" s="18">
        <f t="shared" si="28"/>
        <v>0</v>
      </c>
    </row>
    <row r="859" spans="1:7" ht="14.25" customHeight="1" x14ac:dyDescent="0.25">
      <c r="A859" s="2" t="s">
        <v>13</v>
      </c>
      <c r="B859" s="11" t="s">
        <v>195</v>
      </c>
      <c r="C859" s="14">
        <v>184911.8835</v>
      </c>
      <c r="D859" s="5">
        <v>183199.01149999999</v>
      </c>
      <c r="E859" s="5">
        <v>183199.01149999999</v>
      </c>
      <c r="F859" s="17">
        <f t="shared" si="27"/>
        <v>0</v>
      </c>
      <c r="G859" s="18">
        <f t="shared" si="28"/>
        <v>0</v>
      </c>
    </row>
    <row r="860" spans="1:7" ht="14.25" customHeight="1" x14ac:dyDescent="0.25">
      <c r="A860" s="2" t="s">
        <v>13</v>
      </c>
      <c r="B860" s="11" t="s">
        <v>196</v>
      </c>
      <c r="C860" s="14">
        <v>184911.8835</v>
      </c>
      <c r="D860" s="5">
        <v>183199.01149999999</v>
      </c>
      <c r="E860" s="5">
        <v>183199.01149999999</v>
      </c>
      <c r="F860" s="17">
        <f t="shared" si="27"/>
        <v>0</v>
      </c>
      <c r="G860" s="18">
        <f t="shared" si="28"/>
        <v>0</v>
      </c>
    </row>
    <row r="861" spans="1:7" ht="14.25" customHeight="1" x14ac:dyDescent="0.25">
      <c r="A861" s="2" t="s">
        <v>13</v>
      </c>
      <c r="B861" s="11" t="s">
        <v>197</v>
      </c>
      <c r="C861" s="14">
        <v>80001.101500000004</v>
      </c>
      <c r="D861" s="5">
        <v>79987.450500000006</v>
      </c>
      <c r="E861" s="5">
        <v>79971.755499999999</v>
      </c>
      <c r="F861" s="17">
        <f t="shared" si="27"/>
        <v>15.695000000006985</v>
      </c>
      <c r="G861" s="18">
        <f t="shared" si="28"/>
        <v>1.9621828051647906E-4</v>
      </c>
    </row>
    <row r="862" spans="1:7" ht="14.25" customHeight="1" x14ac:dyDescent="0.25">
      <c r="A862" s="2" t="s">
        <v>13</v>
      </c>
      <c r="B862" s="11" t="s">
        <v>198</v>
      </c>
      <c r="C862" s="14">
        <v>21970.445</v>
      </c>
      <c r="D862" s="5">
        <v>21969.094499999999</v>
      </c>
      <c r="E862" s="5">
        <v>21969.094499999999</v>
      </c>
      <c r="F862" s="17">
        <f t="shared" si="27"/>
        <v>0</v>
      </c>
      <c r="G862" s="18">
        <f t="shared" si="28"/>
        <v>0</v>
      </c>
    </row>
    <row r="863" spans="1:7" ht="14.25" customHeight="1" x14ac:dyDescent="0.25">
      <c r="A863" s="2" t="s">
        <v>13</v>
      </c>
      <c r="B863" s="11" t="s">
        <v>199</v>
      </c>
      <c r="C863" s="14">
        <v>18464.218499999999</v>
      </c>
      <c r="D863" s="5">
        <v>18457.32</v>
      </c>
      <c r="E863" s="5">
        <v>18457.32</v>
      </c>
      <c r="F863" s="17">
        <f t="shared" si="27"/>
        <v>0</v>
      </c>
      <c r="G863" s="18">
        <f t="shared" si="28"/>
        <v>0</v>
      </c>
    </row>
    <row r="864" spans="1:7" ht="14.25" customHeight="1" x14ac:dyDescent="0.25">
      <c r="A864" s="2" t="s">
        <v>13</v>
      </c>
      <c r="B864" s="11" t="s">
        <v>200</v>
      </c>
      <c r="C864" s="14">
        <v>66.722000000000008</v>
      </c>
      <c r="D864" s="5">
        <v>66.064999999999998</v>
      </c>
      <c r="E864" s="5">
        <v>66.064999999999998</v>
      </c>
      <c r="F864" s="17">
        <f t="shared" si="27"/>
        <v>0</v>
      </c>
      <c r="G864" s="18">
        <f t="shared" si="28"/>
        <v>0</v>
      </c>
    </row>
    <row r="865" spans="1:7" ht="14.25" customHeight="1" x14ac:dyDescent="0.25">
      <c r="A865" s="2" t="s">
        <v>13</v>
      </c>
      <c r="B865" s="11" t="s">
        <v>201</v>
      </c>
      <c r="C865" s="14">
        <v>38998.534500000002</v>
      </c>
      <c r="D865" s="5">
        <v>38852.8995</v>
      </c>
      <c r="E865" s="5">
        <v>38852.8995</v>
      </c>
      <c r="F865" s="17">
        <f t="shared" si="27"/>
        <v>0</v>
      </c>
      <c r="G865" s="18">
        <f t="shared" si="28"/>
        <v>0</v>
      </c>
    </row>
    <row r="866" spans="1:7" ht="14.25" customHeight="1" x14ac:dyDescent="0.25">
      <c r="A866" s="2" t="s">
        <v>13</v>
      </c>
      <c r="B866" s="11" t="s">
        <v>202</v>
      </c>
      <c r="C866" s="14">
        <v>1560.521</v>
      </c>
      <c r="D866" s="5">
        <v>1524.021</v>
      </c>
      <c r="E866" s="5">
        <v>1524.021</v>
      </c>
      <c r="F866" s="17">
        <f t="shared" si="27"/>
        <v>0</v>
      </c>
      <c r="G866" s="18">
        <f t="shared" si="28"/>
        <v>0</v>
      </c>
    </row>
    <row r="867" spans="1:7" ht="14.25" customHeight="1" x14ac:dyDescent="0.25">
      <c r="A867" s="2" t="s">
        <v>13</v>
      </c>
      <c r="B867" s="11" t="s">
        <v>203</v>
      </c>
      <c r="C867" s="14">
        <v>31304.297200000001</v>
      </c>
      <c r="D867" s="5">
        <v>31300.255799999995</v>
      </c>
      <c r="E867" s="5">
        <v>31300.255799999995</v>
      </c>
      <c r="F867" s="17">
        <f t="shared" si="27"/>
        <v>0</v>
      </c>
      <c r="G867" s="18">
        <f t="shared" si="28"/>
        <v>0</v>
      </c>
    </row>
    <row r="868" spans="1:7" ht="14.25" customHeight="1" x14ac:dyDescent="0.25">
      <c r="A868" s="2" t="s">
        <v>13</v>
      </c>
      <c r="B868" s="11" t="s">
        <v>204</v>
      </c>
      <c r="C868" s="14">
        <v>13399.15</v>
      </c>
      <c r="D868" s="5">
        <v>13392.214999999998</v>
      </c>
      <c r="E868" s="5">
        <v>13392.214999999998</v>
      </c>
      <c r="F868" s="17">
        <f t="shared" si="27"/>
        <v>0</v>
      </c>
      <c r="G868" s="18">
        <f t="shared" si="28"/>
        <v>0</v>
      </c>
    </row>
    <row r="869" spans="1:7" ht="14.25" customHeight="1" x14ac:dyDescent="0.25">
      <c r="A869" s="2" t="s">
        <v>13</v>
      </c>
      <c r="B869" s="11" t="s">
        <v>205</v>
      </c>
      <c r="C869" s="14">
        <v>4573.623599999999</v>
      </c>
      <c r="D869" s="5">
        <v>4568.2727999999997</v>
      </c>
      <c r="E869" s="5">
        <v>4568.2727999999997</v>
      </c>
      <c r="F869" s="17">
        <f t="shared" si="27"/>
        <v>0</v>
      </c>
      <c r="G869" s="18">
        <f t="shared" si="28"/>
        <v>0</v>
      </c>
    </row>
    <row r="870" spans="1:7" ht="14.25" customHeight="1" x14ac:dyDescent="0.25">
      <c r="A870" s="2" t="s">
        <v>13</v>
      </c>
      <c r="B870" s="11" t="s">
        <v>206</v>
      </c>
      <c r="C870" s="14">
        <v>2531.9908999999998</v>
      </c>
      <c r="D870" s="5">
        <v>2528.4070999999999</v>
      </c>
      <c r="E870" s="5">
        <v>2528.4070999999999</v>
      </c>
      <c r="F870" s="17">
        <f t="shared" si="27"/>
        <v>0</v>
      </c>
      <c r="G870" s="18">
        <f t="shared" si="28"/>
        <v>0</v>
      </c>
    </row>
    <row r="871" spans="1:7" ht="14.25" customHeight="1" x14ac:dyDescent="0.25">
      <c r="A871" s="2" t="s">
        <v>13</v>
      </c>
      <c r="B871" s="11" t="s">
        <v>207</v>
      </c>
      <c r="C871" s="14">
        <v>2671.3889999999997</v>
      </c>
      <c r="D871" s="5">
        <v>2670.8580000000002</v>
      </c>
      <c r="E871" s="5">
        <v>2670.8580000000002</v>
      </c>
      <c r="F871" s="17">
        <f t="shared" si="27"/>
        <v>0</v>
      </c>
      <c r="G871" s="18">
        <f t="shared" si="28"/>
        <v>0</v>
      </c>
    </row>
    <row r="872" spans="1:7" ht="14.25" customHeight="1" x14ac:dyDescent="0.25">
      <c r="A872" s="2" t="s">
        <v>13</v>
      </c>
      <c r="B872" s="11" t="s">
        <v>208</v>
      </c>
      <c r="C872" s="14">
        <v>3276.4559999999992</v>
      </c>
      <c r="D872" s="5">
        <v>3275.8649999999993</v>
      </c>
      <c r="E872" s="5">
        <v>3275.8649999999993</v>
      </c>
      <c r="F872" s="17">
        <f t="shared" si="27"/>
        <v>0</v>
      </c>
      <c r="G872" s="18">
        <f t="shared" si="28"/>
        <v>0</v>
      </c>
    </row>
    <row r="873" spans="1:7" ht="14.25" customHeight="1" x14ac:dyDescent="0.25">
      <c r="A873" s="2" t="s">
        <v>13</v>
      </c>
      <c r="B873" s="11" t="s">
        <v>209</v>
      </c>
      <c r="C873" s="14">
        <v>8306.268</v>
      </c>
      <c r="D873" s="5">
        <v>8304.119999999999</v>
      </c>
      <c r="E873" s="5">
        <v>8304.119999999999</v>
      </c>
      <c r="F873" s="17">
        <f t="shared" si="27"/>
        <v>0</v>
      </c>
      <c r="G873" s="18">
        <f t="shared" si="28"/>
        <v>0</v>
      </c>
    </row>
    <row r="874" spans="1:7" ht="14.25" customHeight="1" x14ac:dyDescent="0.25">
      <c r="A874" s="2" t="s">
        <v>13</v>
      </c>
      <c r="B874" s="11" t="s">
        <v>210</v>
      </c>
      <c r="C874" s="14">
        <v>21801.1423</v>
      </c>
      <c r="D874" s="5">
        <v>21798.047200000001</v>
      </c>
      <c r="E874" s="5">
        <v>21798.047200000001</v>
      </c>
      <c r="F874" s="17">
        <f t="shared" si="27"/>
        <v>0</v>
      </c>
      <c r="G874" s="18">
        <f t="shared" si="28"/>
        <v>0</v>
      </c>
    </row>
    <row r="875" spans="1:7" ht="14.25" customHeight="1" x14ac:dyDescent="0.25">
      <c r="A875" s="2" t="s">
        <v>13</v>
      </c>
      <c r="B875" s="11" t="s">
        <v>211</v>
      </c>
      <c r="C875" s="14">
        <v>56799.591899999999</v>
      </c>
      <c r="D875" s="5">
        <v>56797.5285</v>
      </c>
      <c r="E875" s="5">
        <v>56797.5285</v>
      </c>
      <c r="F875" s="17">
        <f t="shared" si="27"/>
        <v>0</v>
      </c>
      <c r="G875" s="18">
        <f t="shared" si="28"/>
        <v>0</v>
      </c>
    </row>
    <row r="876" spans="1:7" ht="14.25" customHeight="1" x14ac:dyDescent="0.25">
      <c r="A876" s="2" t="s">
        <v>13</v>
      </c>
      <c r="B876" s="11" t="s">
        <v>212</v>
      </c>
      <c r="C876" s="14">
        <v>3544.2515000000003</v>
      </c>
      <c r="D876" s="5">
        <v>3537.0477000000001</v>
      </c>
      <c r="E876" s="5">
        <v>3537.0477000000001</v>
      </c>
      <c r="F876" s="17">
        <f t="shared" si="27"/>
        <v>0</v>
      </c>
      <c r="G876" s="18">
        <f t="shared" si="28"/>
        <v>0</v>
      </c>
    </row>
    <row r="877" spans="1:7" ht="14.25" customHeight="1" x14ac:dyDescent="0.25">
      <c r="A877" s="2" t="s">
        <v>13</v>
      </c>
      <c r="B877" s="11" t="s">
        <v>213</v>
      </c>
      <c r="C877" s="14">
        <v>17579.531500000001</v>
      </c>
      <c r="D877" s="5">
        <v>17565.332999999999</v>
      </c>
      <c r="E877" s="5">
        <v>17565.332999999999</v>
      </c>
      <c r="F877" s="17">
        <f t="shared" si="27"/>
        <v>0</v>
      </c>
      <c r="G877" s="18">
        <f t="shared" si="28"/>
        <v>0</v>
      </c>
    </row>
    <row r="878" spans="1:7" ht="14.25" customHeight="1" x14ac:dyDescent="0.25">
      <c r="A878" s="2" t="s">
        <v>13</v>
      </c>
      <c r="B878" s="11" t="s">
        <v>214</v>
      </c>
      <c r="C878" s="14">
        <v>3006.66</v>
      </c>
      <c r="D878" s="5">
        <v>3004.3199999999997</v>
      </c>
      <c r="E878" s="5">
        <v>3004.3199999999997</v>
      </c>
      <c r="F878" s="17">
        <f t="shared" si="27"/>
        <v>0</v>
      </c>
      <c r="G878" s="18">
        <f t="shared" si="28"/>
        <v>0</v>
      </c>
    </row>
    <row r="879" spans="1:7" ht="14.25" customHeight="1" x14ac:dyDescent="0.25">
      <c r="A879" s="2" t="s">
        <v>13</v>
      </c>
      <c r="B879" s="11" t="s">
        <v>215</v>
      </c>
      <c r="C879" s="14">
        <v>2630.9879999999998</v>
      </c>
      <c r="D879" s="5">
        <v>2626.2239999999997</v>
      </c>
      <c r="E879" s="5">
        <v>2626.2239999999997</v>
      </c>
      <c r="F879" s="17">
        <f t="shared" si="27"/>
        <v>0</v>
      </c>
      <c r="G879" s="18">
        <f t="shared" si="28"/>
        <v>0</v>
      </c>
    </row>
    <row r="880" spans="1:7" ht="14.25" customHeight="1" x14ac:dyDescent="0.25">
      <c r="A880" s="2" t="s">
        <v>13</v>
      </c>
      <c r="B880" s="11" t="s">
        <v>216</v>
      </c>
      <c r="C880" s="14">
        <v>7747.8184999999994</v>
      </c>
      <c r="D880" s="5">
        <v>7733.3279999999995</v>
      </c>
      <c r="E880" s="5">
        <v>7733.3279999999995</v>
      </c>
      <c r="F880" s="17">
        <f t="shared" si="27"/>
        <v>0</v>
      </c>
      <c r="G880" s="18">
        <f t="shared" si="28"/>
        <v>0</v>
      </c>
    </row>
    <row r="881" spans="1:7" ht="14.25" customHeight="1" x14ac:dyDescent="0.25">
      <c r="A881" s="2" t="s">
        <v>13</v>
      </c>
      <c r="B881" s="11" t="s">
        <v>217</v>
      </c>
      <c r="C881" s="14">
        <v>45213.126199999992</v>
      </c>
      <c r="D881" s="5">
        <v>45213.150399999999</v>
      </c>
      <c r="E881" s="5">
        <v>45213.150399999999</v>
      </c>
      <c r="F881" s="17">
        <f t="shared" si="27"/>
        <v>0</v>
      </c>
      <c r="G881" s="18">
        <f t="shared" si="28"/>
        <v>0</v>
      </c>
    </row>
    <row r="882" spans="1:7" ht="14.25" customHeight="1" x14ac:dyDescent="0.25">
      <c r="A882" s="2" t="s">
        <v>13</v>
      </c>
      <c r="B882" s="11" t="s">
        <v>218</v>
      </c>
      <c r="C882" s="14">
        <v>6648.84</v>
      </c>
      <c r="D882" s="5">
        <v>6648.2924999999996</v>
      </c>
      <c r="E882" s="5">
        <v>6648.2924999999996</v>
      </c>
      <c r="F882" s="17">
        <f t="shared" si="27"/>
        <v>0</v>
      </c>
      <c r="G882" s="18">
        <f t="shared" si="28"/>
        <v>0</v>
      </c>
    </row>
    <row r="883" spans="1:7" ht="14.25" customHeight="1" x14ac:dyDescent="0.25">
      <c r="A883" s="2" t="s">
        <v>219</v>
      </c>
      <c r="B883" s="11" t="s">
        <v>14</v>
      </c>
      <c r="C883" s="12">
        <v>425981.5355</v>
      </c>
      <c r="D883" s="13">
        <v>419407.63</v>
      </c>
      <c r="E883" s="12">
        <v>421597.73950000003</v>
      </c>
      <c r="F883" s="17">
        <f t="shared" si="27"/>
        <v>-2190.1095000000205</v>
      </c>
      <c r="G883" s="18">
        <f t="shared" si="28"/>
        <v>-5.221911437328931E-3</v>
      </c>
    </row>
    <row r="884" spans="1:7" ht="14.25" customHeight="1" x14ac:dyDescent="0.25">
      <c r="A884" s="2" t="s">
        <v>219</v>
      </c>
      <c r="B884" s="11" t="s">
        <v>15</v>
      </c>
      <c r="C884" s="14">
        <v>205748.894</v>
      </c>
      <c r="D884" s="5">
        <v>201848.65000000002</v>
      </c>
      <c r="E884" s="14">
        <v>203148.12300000002</v>
      </c>
      <c r="F884" s="17">
        <f t="shared" si="27"/>
        <v>-1299.4729999999981</v>
      </c>
      <c r="G884" s="18">
        <f t="shared" si="28"/>
        <v>-6.4378582665774479E-3</v>
      </c>
    </row>
    <row r="885" spans="1:7" ht="14.25" customHeight="1" x14ac:dyDescent="0.25">
      <c r="A885" s="2" t="s">
        <v>219</v>
      </c>
      <c r="B885" s="11" t="s">
        <v>16</v>
      </c>
      <c r="C885" s="14">
        <v>91048.191500000001</v>
      </c>
      <c r="D885" s="5">
        <v>88875.164000000004</v>
      </c>
      <c r="E885" s="14">
        <v>89185.450500000006</v>
      </c>
      <c r="F885" s="17">
        <f t="shared" si="27"/>
        <v>-310.28650000000198</v>
      </c>
      <c r="G885" s="18">
        <f t="shared" si="28"/>
        <v>-3.4912621933389848E-3</v>
      </c>
    </row>
    <row r="886" spans="1:7" ht="14.25" customHeight="1" x14ac:dyDescent="0.25">
      <c r="A886" s="2" t="s">
        <v>219</v>
      </c>
      <c r="B886" s="11" t="s">
        <v>17</v>
      </c>
      <c r="C886" s="14">
        <v>-7448.2973333333321</v>
      </c>
      <c r="D886" s="5">
        <v>-7458.5903333333326</v>
      </c>
      <c r="E886" s="14">
        <v>-7481.580735632183</v>
      </c>
      <c r="F886" s="17">
        <f t="shared" si="27"/>
        <v>22.990402298850313</v>
      </c>
      <c r="G886" s="18">
        <f t="shared" si="28"/>
        <v>-3.0824058262193935E-3</v>
      </c>
    </row>
    <row r="887" spans="1:7" ht="14.25" customHeight="1" x14ac:dyDescent="0.25">
      <c r="A887" s="2" t="s">
        <v>219</v>
      </c>
      <c r="B887" s="11" t="s">
        <v>18</v>
      </c>
      <c r="C887" s="14">
        <v>2418.3909220459768</v>
      </c>
      <c r="D887" s="5">
        <v>2381.8179220459765</v>
      </c>
      <c r="E887" s="14">
        <v>2388.6451411264361</v>
      </c>
      <c r="F887" s="17">
        <f t="shared" si="27"/>
        <v>-6.8272190804595994</v>
      </c>
      <c r="G887" s="18">
        <f t="shared" si="28"/>
        <v>-2.8663900028911668E-3</v>
      </c>
    </row>
    <row r="888" spans="1:7" ht="14.25" customHeight="1" x14ac:dyDescent="0.25">
      <c r="A888" s="2" t="s">
        <v>219</v>
      </c>
      <c r="B888" s="11" t="s">
        <v>19</v>
      </c>
      <c r="C888" s="14">
        <v>182512.92099999997</v>
      </c>
      <c r="D888" s="5">
        <v>201215.48449999999</v>
      </c>
      <c r="E888" s="14">
        <v>202106.08450000003</v>
      </c>
      <c r="F888" s="17">
        <f t="shared" si="27"/>
        <v>-890.60000000003492</v>
      </c>
      <c r="G888" s="18">
        <f t="shared" si="28"/>
        <v>-4.4261007159219646E-3</v>
      </c>
    </row>
    <row r="889" spans="1:7" ht="14.25" customHeight="1" x14ac:dyDescent="0.25">
      <c r="A889" s="2" t="s">
        <v>219</v>
      </c>
      <c r="B889" s="11" t="s">
        <v>220</v>
      </c>
      <c r="C889" s="14">
        <v>62836.186106321838</v>
      </c>
      <c r="D889" s="5">
        <v>62834.507106321798</v>
      </c>
      <c r="E889" s="14">
        <v>62834.543606321837</v>
      </c>
      <c r="F889" s="17">
        <f t="shared" si="27"/>
        <v>-3.6500000038358849E-2</v>
      </c>
      <c r="G889" s="18">
        <f t="shared" si="28"/>
        <v>-5.8089100590217839E-7</v>
      </c>
    </row>
    <row r="890" spans="1:7" ht="14.25" customHeight="1" x14ac:dyDescent="0.25">
      <c r="A890" s="2" t="s">
        <v>219</v>
      </c>
      <c r="B890" s="11" t="s">
        <v>20</v>
      </c>
      <c r="C890" s="14">
        <v>190196.47445961786</v>
      </c>
      <c r="D890" s="5">
        <v>186546.32845961786</v>
      </c>
      <c r="E890" s="14">
        <v>186911.32845961786</v>
      </c>
      <c r="F890" s="17">
        <f t="shared" si="27"/>
        <v>-365</v>
      </c>
      <c r="G890" s="18">
        <f t="shared" si="28"/>
        <v>-1.9566185140921307E-3</v>
      </c>
    </row>
    <row r="891" spans="1:7" ht="14.25" customHeight="1" x14ac:dyDescent="0.25">
      <c r="A891" s="2" t="s">
        <v>219</v>
      </c>
      <c r="B891" s="11" t="s">
        <v>21</v>
      </c>
      <c r="C891" s="14">
        <v>601261.87199999997</v>
      </c>
      <c r="D891" s="5">
        <v>594688.11249999993</v>
      </c>
      <c r="E891" s="14">
        <v>596330.72199999995</v>
      </c>
      <c r="F891" s="17">
        <f t="shared" si="27"/>
        <v>-1642.6095000000205</v>
      </c>
      <c r="G891" s="18">
        <f t="shared" si="28"/>
        <v>-2.7621360936486193E-3</v>
      </c>
    </row>
    <row r="892" spans="1:7" ht="14.25" customHeight="1" x14ac:dyDescent="0.25">
      <c r="A892" s="2" t="s">
        <v>219</v>
      </c>
      <c r="B892" s="11" t="s">
        <v>22</v>
      </c>
      <c r="C892" s="14">
        <v>130483.04699999999</v>
      </c>
      <c r="D892" s="5">
        <v>127196.22199999999</v>
      </c>
      <c r="E892" s="14">
        <v>127470.0085</v>
      </c>
      <c r="F892" s="17">
        <f t="shared" si="27"/>
        <v>-273.78650000000198</v>
      </c>
      <c r="G892" s="18">
        <f t="shared" si="28"/>
        <v>-2.1524735223661124E-3</v>
      </c>
    </row>
    <row r="893" spans="1:7" ht="14.25" customHeight="1" x14ac:dyDescent="0.25">
      <c r="A893" s="2" t="s">
        <v>219</v>
      </c>
      <c r="B893" s="11" t="s">
        <v>23</v>
      </c>
      <c r="C893" s="14">
        <v>50620.207500000004</v>
      </c>
      <c r="D893" s="5">
        <v>50071.940999999999</v>
      </c>
      <c r="E893" s="14">
        <v>50071.977500000001</v>
      </c>
      <c r="F893" s="17">
        <f t="shared" si="27"/>
        <v>-3.650000000197906E-2</v>
      </c>
      <c r="G893" s="18">
        <f t="shared" si="28"/>
        <v>-7.2895117051641876E-7</v>
      </c>
    </row>
    <row r="894" spans="1:7" ht="14.25" customHeight="1" x14ac:dyDescent="0.25">
      <c r="A894" s="2" t="s">
        <v>219</v>
      </c>
      <c r="B894" s="11" t="s">
        <v>24</v>
      </c>
      <c r="C894" s="14">
        <v>82169.372317701142</v>
      </c>
      <c r="D894" s="5">
        <v>80798.322817701148</v>
      </c>
      <c r="E894" s="14">
        <v>81072.145817701152</v>
      </c>
      <c r="F894" s="17">
        <f t="shared" si="27"/>
        <v>-273.82300000000396</v>
      </c>
      <c r="G894" s="18">
        <f t="shared" si="28"/>
        <v>-3.3889688603785635E-3</v>
      </c>
    </row>
    <row r="895" spans="1:7" ht="14.25" customHeight="1" x14ac:dyDescent="0.25">
      <c r="A895" s="2" t="s">
        <v>219</v>
      </c>
      <c r="B895" s="11" t="s">
        <v>25</v>
      </c>
      <c r="C895" s="14">
        <v>448625.29599999997</v>
      </c>
      <c r="D895" s="5">
        <v>441471.11349999998</v>
      </c>
      <c r="E895" s="14">
        <v>442493.14999999997</v>
      </c>
      <c r="F895" s="17">
        <f t="shared" si="27"/>
        <v>-1022.0364999999874</v>
      </c>
      <c r="G895" s="18">
        <f t="shared" si="28"/>
        <v>-2.3150699303907851E-3</v>
      </c>
    </row>
    <row r="896" spans="1:7" ht="14.25" customHeight="1" x14ac:dyDescent="0.25">
      <c r="A896" s="2" t="s">
        <v>219</v>
      </c>
      <c r="B896" s="11" t="s">
        <v>26</v>
      </c>
      <c r="C896" s="14">
        <v>65719.199000000008</v>
      </c>
      <c r="D896" s="5">
        <v>64580.362499999996</v>
      </c>
      <c r="E896" s="14">
        <v>64770.162499999999</v>
      </c>
      <c r="F896" s="17">
        <f t="shared" si="27"/>
        <v>-189.80000000000291</v>
      </c>
      <c r="G896" s="18">
        <f t="shared" si="28"/>
        <v>-2.9389739024769787E-3</v>
      </c>
    </row>
    <row r="897" spans="1:7" ht="14.25" customHeight="1" x14ac:dyDescent="0.25">
      <c r="A897" s="2" t="s">
        <v>219</v>
      </c>
      <c r="B897" s="11" t="s">
        <v>27</v>
      </c>
      <c r="C897" s="14">
        <v>70889.277999999991</v>
      </c>
      <c r="D897" s="5">
        <v>69378.141500000012</v>
      </c>
      <c r="E897" s="14">
        <v>69546.041500000007</v>
      </c>
      <c r="F897" s="17">
        <f t="shared" si="27"/>
        <v>-167.89999999999418</v>
      </c>
      <c r="G897" s="18">
        <f t="shared" si="28"/>
        <v>-2.4200705924068916E-3</v>
      </c>
    </row>
    <row r="898" spans="1:7" ht="14.25" customHeight="1" x14ac:dyDescent="0.25">
      <c r="A898" s="2" t="s">
        <v>219</v>
      </c>
      <c r="B898" s="11" t="s">
        <v>28</v>
      </c>
      <c r="C898" s="14">
        <v>48028.749901724143</v>
      </c>
      <c r="D898" s="5">
        <v>47386.313401724139</v>
      </c>
      <c r="E898" s="14">
        <v>47466.613401724142</v>
      </c>
      <c r="F898" s="17">
        <f t="shared" si="27"/>
        <v>-80.30000000000291</v>
      </c>
      <c r="G898" s="18">
        <f t="shared" si="28"/>
        <v>-1.6945821321707043E-3</v>
      </c>
    </row>
    <row r="899" spans="1:7" ht="14.25" customHeight="1" x14ac:dyDescent="0.25">
      <c r="A899" s="2" t="s">
        <v>219</v>
      </c>
      <c r="B899" s="11" t="s">
        <v>29</v>
      </c>
      <c r="C899" s="14">
        <v>41963.481366666667</v>
      </c>
      <c r="D899" s="5">
        <v>41087.225866666668</v>
      </c>
      <c r="E899" s="14">
        <v>41036.023233333333</v>
      </c>
      <c r="F899" s="17">
        <f t="shared" si="27"/>
        <v>51.202633333334234</v>
      </c>
      <c r="G899" s="18">
        <f t="shared" si="28"/>
        <v>1.2461934884456147E-3</v>
      </c>
    </row>
    <row r="900" spans="1:7" ht="14.25" customHeight="1" x14ac:dyDescent="0.25">
      <c r="A900" s="2" t="s">
        <v>219</v>
      </c>
      <c r="B900" s="11" t="s">
        <v>30</v>
      </c>
      <c r="C900" s="14">
        <v>106475.61733252872</v>
      </c>
      <c r="D900" s="5">
        <v>104650.58083252874</v>
      </c>
      <c r="E900" s="14">
        <v>104833.08083252874</v>
      </c>
      <c r="F900" s="17">
        <f t="shared" si="27"/>
        <v>-182.5</v>
      </c>
      <c r="G900" s="18">
        <f t="shared" si="28"/>
        <v>-1.743898586593159E-3</v>
      </c>
    </row>
    <row r="901" spans="1:7" ht="14.25" customHeight="1" x14ac:dyDescent="0.25">
      <c r="A901" s="2" t="s">
        <v>219</v>
      </c>
      <c r="B901" s="11" t="s">
        <v>31</v>
      </c>
      <c r="C901" s="14">
        <v>100990.24400000001</v>
      </c>
      <c r="D901" s="5">
        <v>115225.02499999999</v>
      </c>
      <c r="E901" s="14">
        <v>116320.0615</v>
      </c>
      <c r="F901" s="17">
        <f t="shared" ref="F901:F964" si="29">D901-E901</f>
        <v>-1095.036500000002</v>
      </c>
      <c r="G901" s="18">
        <f t="shared" ref="G901:G964" si="30">F901/D901</f>
        <v>-9.5034607282576157E-3</v>
      </c>
    </row>
    <row r="902" spans="1:7" ht="14.25" customHeight="1" x14ac:dyDescent="0.25">
      <c r="A902" s="2" t="s">
        <v>219</v>
      </c>
      <c r="B902" s="11" t="s">
        <v>32</v>
      </c>
      <c r="C902" s="14">
        <v>133840.24400000001</v>
      </c>
      <c r="D902" s="5">
        <v>145520.02499999999</v>
      </c>
      <c r="E902" s="14">
        <v>146250.06150000001</v>
      </c>
      <c r="F902" s="17">
        <f t="shared" si="29"/>
        <v>-730.03650000001653</v>
      </c>
      <c r="G902" s="18">
        <f t="shared" si="30"/>
        <v>-5.0167425411039926E-3</v>
      </c>
    </row>
    <row r="903" spans="1:7" ht="14.25" customHeight="1" x14ac:dyDescent="0.25">
      <c r="A903" s="2" t="s">
        <v>219</v>
      </c>
      <c r="B903" s="11" t="s">
        <v>33</v>
      </c>
      <c r="C903" s="14">
        <v>47405.540775862064</v>
      </c>
      <c r="D903" s="5">
        <v>60052.754275862069</v>
      </c>
      <c r="E903" s="14">
        <v>60308.254275862069</v>
      </c>
      <c r="F903" s="17">
        <f t="shared" si="29"/>
        <v>-255.5</v>
      </c>
      <c r="G903" s="18">
        <f t="shared" si="30"/>
        <v>-4.2545925341961723E-3</v>
      </c>
    </row>
    <row r="904" spans="1:7" ht="14.25" customHeight="1" x14ac:dyDescent="0.25">
      <c r="A904" s="2" t="s">
        <v>219</v>
      </c>
      <c r="B904" s="11" t="s">
        <v>34</v>
      </c>
      <c r="C904" s="14">
        <v>6874.0450000000001</v>
      </c>
      <c r="D904" s="5">
        <v>6786.2625000000007</v>
      </c>
      <c r="E904" s="14">
        <v>6800.8624999999993</v>
      </c>
      <c r="F904" s="17">
        <f t="shared" si="29"/>
        <v>-14.599999999998545</v>
      </c>
      <c r="G904" s="18">
        <f t="shared" si="30"/>
        <v>-2.1514051364795485E-3</v>
      </c>
    </row>
    <row r="905" spans="1:7" ht="14.25" customHeight="1" x14ac:dyDescent="0.25">
      <c r="A905" s="2" t="s">
        <v>219</v>
      </c>
      <c r="B905" s="11" t="s">
        <v>35</v>
      </c>
      <c r="C905" s="14">
        <v>8736.2019999999993</v>
      </c>
      <c r="D905" s="5">
        <v>8637.4694999999992</v>
      </c>
      <c r="E905" s="14">
        <v>8648.4560000000001</v>
      </c>
      <c r="F905" s="17">
        <f t="shared" si="29"/>
        <v>-10.986500000000888</v>
      </c>
      <c r="G905" s="18">
        <f t="shared" si="30"/>
        <v>-1.2719581817337692E-3</v>
      </c>
    </row>
    <row r="906" spans="1:7" ht="14.25" customHeight="1" x14ac:dyDescent="0.25">
      <c r="A906" s="2" t="s">
        <v>219</v>
      </c>
      <c r="B906" s="11" t="s">
        <v>36</v>
      </c>
      <c r="C906" s="14">
        <v>7126.5519999999997</v>
      </c>
      <c r="D906" s="5">
        <v>7027.8194999999996</v>
      </c>
      <c r="E906" s="14">
        <v>7038.8060000000005</v>
      </c>
      <c r="F906" s="17">
        <f t="shared" si="29"/>
        <v>-10.986500000000888</v>
      </c>
      <c r="G906" s="18">
        <f t="shared" si="30"/>
        <v>-1.5632871618289127E-3</v>
      </c>
    </row>
    <row r="907" spans="1:7" ht="14.25" customHeight="1" x14ac:dyDescent="0.25">
      <c r="A907" s="2" t="s">
        <v>219</v>
      </c>
      <c r="B907" s="11" t="s">
        <v>37</v>
      </c>
      <c r="C907" s="14">
        <v>166012.0284678161</v>
      </c>
      <c r="D907" s="5">
        <v>186707.23646781608</v>
      </c>
      <c r="E907" s="14">
        <v>188240.23646781608</v>
      </c>
      <c r="F907" s="17">
        <f t="shared" si="29"/>
        <v>-1533</v>
      </c>
      <c r="G907" s="18">
        <f t="shared" si="30"/>
        <v>-8.2107154977051622E-3</v>
      </c>
    </row>
    <row r="908" spans="1:7" ht="14.25" customHeight="1" x14ac:dyDescent="0.25">
      <c r="A908" s="2" t="s">
        <v>219</v>
      </c>
      <c r="B908" s="11" t="s">
        <v>38</v>
      </c>
      <c r="C908" s="14">
        <v>22592.879499999999</v>
      </c>
      <c r="D908" s="5">
        <v>22337.306499999999</v>
      </c>
      <c r="E908" s="14">
        <v>22465.056499999999</v>
      </c>
      <c r="F908" s="17">
        <f t="shared" si="29"/>
        <v>-127.75</v>
      </c>
      <c r="G908" s="18">
        <f t="shared" si="30"/>
        <v>-5.7191318031115344E-3</v>
      </c>
    </row>
    <row r="909" spans="1:7" ht="14.25" customHeight="1" x14ac:dyDescent="0.25">
      <c r="A909" s="2" t="s">
        <v>219</v>
      </c>
      <c r="B909" s="11" t="s">
        <v>39</v>
      </c>
      <c r="C909" s="14">
        <v>64830.046827183905</v>
      </c>
      <c r="D909" s="5">
        <v>77604.827827183894</v>
      </c>
      <c r="E909" s="14">
        <v>78334.86432718391</v>
      </c>
      <c r="F909" s="17">
        <f t="shared" si="29"/>
        <v>-730.03650000001653</v>
      </c>
      <c r="G909" s="18">
        <f t="shared" si="30"/>
        <v>-9.407101599731852E-3</v>
      </c>
    </row>
    <row r="910" spans="1:7" ht="14.25" customHeight="1" x14ac:dyDescent="0.25">
      <c r="A910" s="2" t="s">
        <v>219</v>
      </c>
      <c r="B910" s="11" t="s">
        <v>40</v>
      </c>
      <c r="C910" s="14">
        <v>63964.073838505748</v>
      </c>
      <c r="D910" s="5">
        <v>62138.964338505742</v>
      </c>
      <c r="E910" s="14">
        <v>62321.464338505742</v>
      </c>
      <c r="F910" s="17">
        <f t="shared" si="29"/>
        <v>-182.5</v>
      </c>
      <c r="G910" s="18">
        <f t="shared" si="30"/>
        <v>-2.936965589027527E-3</v>
      </c>
    </row>
    <row r="911" spans="1:7" ht="14.25" customHeight="1" x14ac:dyDescent="0.25">
      <c r="A911" s="2" t="s">
        <v>219</v>
      </c>
      <c r="B911" s="11" t="s">
        <v>41</v>
      </c>
      <c r="C911" s="14">
        <v>81071.5321494253</v>
      </c>
      <c r="D911" s="5">
        <v>93116.313149425288</v>
      </c>
      <c r="E911" s="14">
        <v>93663.84964942529</v>
      </c>
      <c r="F911" s="17">
        <f t="shared" si="29"/>
        <v>-547.53650000000198</v>
      </c>
      <c r="G911" s="18">
        <f t="shared" si="30"/>
        <v>-5.8801350856896696E-3</v>
      </c>
    </row>
    <row r="912" spans="1:7" ht="14.25" customHeight="1" x14ac:dyDescent="0.25">
      <c r="A912" s="2" t="s">
        <v>219</v>
      </c>
      <c r="B912" s="11" t="s">
        <v>42</v>
      </c>
      <c r="C912" s="14">
        <v>21468.789000000001</v>
      </c>
      <c r="D912" s="5">
        <v>20738.679499999998</v>
      </c>
      <c r="E912" s="14">
        <v>21103.679499999998</v>
      </c>
      <c r="F912" s="17">
        <f t="shared" si="29"/>
        <v>-365</v>
      </c>
      <c r="G912" s="18">
        <f t="shared" si="30"/>
        <v>-1.7599963392076146E-2</v>
      </c>
    </row>
    <row r="913" spans="1:7" ht="14.25" customHeight="1" x14ac:dyDescent="0.25">
      <c r="A913" s="2" t="s">
        <v>219</v>
      </c>
      <c r="B913" s="11" t="s">
        <v>43</v>
      </c>
      <c r="C913" s="14">
        <v>44602.817499999997</v>
      </c>
      <c r="D913" s="5">
        <v>43142.379500000003</v>
      </c>
      <c r="E913" s="14">
        <v>43507.379500000003</v>
      </c>
      <c r="F913" s="17">
        <f t="shared" si="29"/>
        <v>-365</v>
      </c>
      <c r="G913" s="18">
        <f t="shared" si="30"/>
        <v>-8.460358566916782E-3</v>
      </c>
    </row>
    <row r="914" spans="1:7" ht="14.25" customHeight="1" x14ac:dyDescent="0.25">
      <c r="A914" s="2" t="s">
        <v>219</v>
      </c>
      <c r="B914" s="11" t="s">
        <v>44</v>
      </c>
      <c r="C914" s="14">
        <v>310234.15900000004</v>
      </c>
      <c r="D914" s="5">
        <v>298554.04950000002</v>
      </c>
      <c r="E914" s="14">
        <v>299284.04950000002</v>
      </c>
      <c r="F914" s="17">
        <f t="shared" si="29"/>
        <v>-730</v>
      </c>
      <c r="G914" s="18">
        <f t="shared" si="30"/>
        <v>-2.4451184005795908E-3</v>
      </c>
    </row>
    <row r="915" spans="1:7" ht="14.25" customHeight="1" x14ac:dyDescent="0.25">
      <c r="A915" s="2" t="s">
        <v>219</v>
      </c>
      <c r="B915" s="11" t="s">
        <v>45</v>
      </c>
      <c r="C915" s="14">
        <v>28549.387500000001</v>
      </c>
      <c r="D915" s="5">
        <v>28184.387500000001</v>
      </c>
      <c r="E915" s="14">
        <v>28257.387500000001</v>
      </c>
      <c r="F915" s="17">
        <f t="shared" si="29"/>
        <v>-73</v>
      </c>
      <c r="G915" s="18">
        <f t="shared" si="30"/>
        <v>-2.590086444135073E-3</v>
      </c>
    </row>
    <row r="916" spans="1:7" ht="14.25" customHeight="1" x14ac:dyDescent="0.25">
      <c r="A916" s="2" t="s">
        <v>219</v>
      </c>
      <c r="B916" s="11" t="s">
        <v>46</v>
      </c>
      <c r="C916" s="14">
        <v>25921.387500000001</v>
      </c>
      <c r="D916" s="5">
        <v>25629.387500000001</v>
      </c>
      <c r="E916" s="14">
        <v>25702.387500000001</v>
      </c>
      <c r="F916" s="17">
        <f t="shared" si="29"/>
        <v>-73</v>
      </c>
      <c r="G916" s="18">
        <f t="shared" si="30"/>
        <v>-2.8482928045003024E-3</v>
      </c>
    </row>
    <row r="917" spans="1:7" ht="14.25" customHeight="1" x14ac:dyDescent="0.25">
      <c r="A917" s="2" t="s">
        <v>219</v>
      </c>
      <c r="B917" s="11" t="s">
        <v>47</v>
      </c>
      <c r="C917" s="14">
        <v>458036.74800000002</v>
      </c>
      <c r="D917" s="5">
        <v>455115.39750000002</v>
      </c>
      <c r="E917" s="14">
        <v>456575.43399999995</v>
      </c>
      <c r="F917" s="17">
        <f t="shared" si="29"/>
        <v>-1460.0364999999292</v>
      </c>
      <c r="G917" s="18">
        <f t="shared" si="30"/>
        <v>-3.2080577981322398E-3</v>
      </c>
    </row>
    <row r="918" spans="1:7" ht="14.25" customHeight="1" x14ac:dyDescent="0.25">
      <c r="A918" s="2" t="s">
        <v>219</v>
      </c>
      <c r="B918" s="11" t="s">
        <v>48</v>
      </c>
      <c r="C918" s="14">
        <v>21403.381000000001</v>
      </c>
      <c r="D918" s="5">
        <v>21019.948500000002</v>
      </c>
      <c r="E918" s="14">
        <v>21147.735000000001</v>
      </c>
      <c r="F918" s="17">
        <f t="shared" si="29"/>
        <v>-127.78649999999834</v>
      </c>
      <c r="G918" s="18">
        <f t="shared" si="30"/>
        <v>-6.0792965311022686E-3</v>
      </c>
    </row>
    <row r="919" spans="1:7" ht="14.25" customHeight="1" x14ac:dyDescent="0.25">
      <c r="A919" s="2" t="s">
        <v>219</v>
      </c>
      <c r="B919" s="11" t="s">
        <v>49</v>
      </c>
      <c r="C919" s="14">
        <v>99237.076000000001</v>
      </c>
      <c r="D919" s="5">
        <v>97338.34599999999</v>
      </c>
      <c r="E919" s="14">
        <v>97812.882499999992</v>
      </c>
      <c r="F919" s="17">
        <f t="shared" si="29"/>
        <v>-474.53650000000198</v>
      </c>
      <c r="G919" s="18">
        <f t="shared" si="30"/>
        <v>-4.8751239311175679E-3</v>
      </c>
    </row>
    <row r="920" spans="1:7" ht="14.25" customHeight="1" x14ac:dyDescent="0.25">
      <c r="A920" s="2" t="s">
        <v>219</v>
      </c>
      <c r="B920" s="11" t="s">
        <v>50</v>
      </c>
      <c r="C920" s="14">
        <v>70704.624499999991</v>
      </c>
      <c r="D920" s="5">
        <v>73186.369000000006</v>
      </c>
      <c r="E920" s="14">
        <v>73332.369000000006</v>
      </c>
      <c r="F920" s="17">
        <f t="shared" si="29"/>
        <v>-146</v>
      </c>
      <c r="G920" s="18">
        <f t="shared" si="30"/>
        <v>-1.9949070024228143E-3</v>
      </c>
    </row>
    <row r="921" spans="1:7" ht="14.25" customHeight="1" x14ac:dyDescent="0.25">
      <c r="A921" s="2" t="s">
        <v>219</v>
      </c>
      <c r="B921" s="11" t="s">
        <v>51</v>
      </c>
      <c r="C921" s="14">
        <v>1168914.544</v>
      </c>
      <c r="D921" s="5">
        <v>1167503.746</v>
      </c>
      <c r="E921" s="14">
        <v>1168898.4839999999</v>
      </c>
      <c r="F921" s="17">
        <f t="shared" si="29"/>
        <v>-1394.7379999998957</v>
      </c>
      <c r="G921" s="18">
        <f t="shared" si="30"/>
        <v>-1.1946325695128825E-3</v>
      </c>
    </row>
    <row r="922" spans="1:7" ht="14.25" customHeight="1" x14ac:dyDescent="0.25">
      <c r="A922" s="2" t="s">
        <v>219</v>
      </c>
      <c r="B922" s="11" t="s">
        <v>52</v>
      </c>
      <c r="C922" s="14">
        <v>21557.374500000002</v>
      </c>
      <c r="D922" s="5">
        <v>22743.588</v>
      </c>
      <c r="E922" s="14">
        <v>22926.088</v>
      </c>
      <c r="F922" s="17">
        <f t="shared" si="29"/>
        <v>-182.5</v>
      </c>
      <c r="G922" s="18">
        <f t="shared" si="30"/>
        <v>-8.0242396230533197E-3</v>
      </c>
    </row>
    <row r="923" spans="1:7" ht="14.25" customHeight="1" x14ac:dyDescent="0.25">
      <c r="A923" s="2" t="s">
        <v>219</v>
      </c>
      <c r="B923" s="11" t="s">
        <v>53</v>
      </c>
      <c r="C923" s="14">
        <v>56063.051000000007</v>
      </c>
      <c r="D923" s="5">
        <v>55113.832000000009</v>
      </c>
      <c r="E923" s="14">
        <v>55588.332000000009</v>
      </c>
      <c r="F923" s="17">
        <f t="shared" si="29"/>
        <v>-474.5</v>
      </c>
      <c r="G923" s="18">
        <f t="shared" si="30"/>
        <v>-8.6094539751835793E-3</v>
      </c>
    </row>
    <row r="924" spans="1:7" ht="14.25" customHeight="1" x14ac:dyDescent="0.25">
      <c r="A924" s="2" t="s">
        <v>219</v>
      </c>
      <c r="B924" s="11" t="s">
        <v>54</v>
      </c>
      <c r="C924" s="14">
        <v>162982.06299999999</v>
      </c>
      <c r="D924" s="5">
        <v>163857.84400000001</v>
      </c>
      <c r="E924" s="14">
        <v>164733.84400000001</v>
      </c>
      <c r="F924" s="17">
        <f t="shared" si="29"/>
        <v>-876</v>
      </c>
      <c r="G924" s="18">
        <f t="shared" si="30"/>
        <v>-5.3460974379719037E-3</v>
      </c>
    </row>
    <row r="925" spans="1:7" ht="14.25" customHeight="1" x14ac:dyDescent="0.25">
      <c r="A925" s="2" t="s">
        <v>219</v>
      </c>
      <c r="B925" s="11" t="s">
        <v>55</v>
      </c>
      <c r="C925" s="14">
        <v>34677.116999999998</v>
      </c>
      <c r="D925" s="5">
        <v>34311.606</v>
      </c>
      <c r="E925" s="14">
        <v>34311.606</v>
      </c>
      <c r="F925" s="17">
        <f t="shared" si="29"/>
        <v>0</v>
      </c>
      <c r="G925" s="18">
        <f t="shared" si="30"/>
        <v>0</v>
      </c>
    </row>
    <row r="926" spans="1:7" ht="14.25" customHeight="1" x14ac:dyDescent="0.25">
      <c r="A926" s="2" t="s">
        <v>219</v>
      </c>
      <c r="B926" s="11" t="s">
        <v>56</v>
      </c>
      <c r="C926" s="14">
        <v>184530.495</v>
      </c>
      <c r="D926" s="5">
        <v>180646.38400000002</v>
      </c>
      <c r="E926" s="14">
        <v>181201.18400000001</v>
      </c>
      <c r="F926" s="17">
        <f t="shared" si="29"/>
        <v>-554.79999999998836</v>
      </c>
      <c r="G926" s="18">
        <f t="shared" si="30"/>
        <v>-3.0711934981216579E-3</v>
      </c>
    </row>
    <row r="927" spans="1:7" ht="14.25" customHeight="1" x14ac:dyDescent="0.25">
      <c r="A927" s="2" t="s">
        <v>219</v>
      </c>
      <c r="B927" s="11" t="s">
        <v>57</v>
      </c>
      <c r="C927" s="14">
        <v>116630.859</v>
      </c>
      <c r="D927" s="5">
        <v>116422.1155</v>
      </c>
      <c r="E927" s="14">
        <v>116831.02499999999</v>
      </c>
      <c r="F927" s="17">
        <f t="shared" si="29"/>
        <v>-408.9094999999943</v>
      </c>
      <c r="G927" s="18">
        <f t="shared" si="30"/>
        <v>-3.5123008909762879E-3</v>
      </c>
    </row>
    <row r="928" spans="1:7" ht="14.25" customHeight="1" x14ac:dyDescent="0.25">
      <c r="A928" s="2" t="s">
        <v>219</v>
      </c>
      <c r="B928" s="11" t="s">
        <v>58</v>
      </c>
      <c r="C928" s="14">
        <v>68819.180499999988</v>
      </c>
      <c r="D928" s="5">
        <v>67481.674499999994</v>
      </c>
      <c r="E928" s="14">
        <v>67704.361000000004</v>
      </c>
      <c r="F928" s="17">
        <f t="shared" si="29"/>
        <v>-222.68650000001071</v>
      </c>
      <c r="G928" s="18">
        <f t="shared" si="30"/>
        <v>-3.2999551604193035E-3</v>
      </c>
    </row>
    <row r="929" spans="1:7" ht="14.25" customHeight="1" x14ac:dyDescent="0.25">
      <c r="A929" s="2" t="s">
        <v>219</v>
      </c>
      <c r="B929" s="11" t="s">
        <v>59</v>
      </c>
      <c r="C929" s="14">
        <v>140650.65507758621</v>
      </c>
      <c r="D929" s="5">
        <v>158170.4360775862</v>
      </c>
      <c r="E929" s="14">
        <v>158717.97257758622</v>
      </c>
      <c r="F929" s="17">
        <f t="shared" si="29"/>
        <v>-547.53650000001653</v>
      </c>
      <c r="G929" s="18">
        <f t="shared" si="30"/>
        <v>-3.4616867322249615E-3</v>
      </c>
    </row>
    <row r="930" spans="1:7" ht="14.25" customHeight="1" x14ac:dyDescent="0.25">
      <c r="A930" s="2" t="s">
        <v>219</v>
      </c>
      <c r="B930" s="11" t="s">
        <v>60</v>
      </c>
      <c r="C930" s="14">
        <v>386616.99905862065</v>
      </c>
      <c r="D930" s="5">
        <v>376760.39305862068</v>
      </c>
      <c r="E930" s="14">
        <v>377855.42955862067</v>
      </c>
      <c r="F930" s="17">
        <f t="shared" si="29"/>
        <v>-1095.0364999999874</v>
      </c>
      <c r="G930" s="18">
        <f t="shared" si="30"/>
        <v>-2.9064533326081574E-3</v>
      </c>
    </row>
    <row r="931" spans="1:7" ht="14.25" customHeight="1" x14ac:dyDescent="0.25">
      <c r="A931" s="2" t="s">
        <v>219</v>
      </c>
      <c r="B931" s="11" t="s">
        <v>61</v>
      </c>
      <c r="C931" s="14">
        <v>490701.21850000008</v>
      </c>
      <c r="D931" s="5">
        <v>487406.29050000006</v>
      </c>
      <c r="E931" s="14">
        <v>487406.54600000009</v>
      </c>
      <c r="F931" s="17">
        <f t="shared" si="29"/>
        <v>-0.25550000002840534</v>
      </c>
      <c r="G931" s="18">
        <f t="shared" si="30"/>
        <v>-5.2420332894412103E-7</v>
      </c>
    </row>
    <row r="932" spans="1:7" ht="14.25" customHeight="1" x14ac:dyDescent="0.25">
      <c r="A932" s="2" t="s">
        <v>219</v>
      </c>
      <c r="B932" s="11" t="s">
        <v>62</v>
      </c>
      <c r="C932" s="14">
        <v>66688.200993333332</v>
      </c>
      <c r="D932" s="5">
        <v>65593.127993333328</v>
      </c>
      <c r="E932" s="14">
        <v>66140.627993333328</v>
      </c>
      <c r="F932" s="17">
        <f t="shared" si="29"/>
        <v>-547.5</v>
      </c>
      <c r="G932" s="18">
        <f t="shared" si="30"/>
        <v>-8.3469109760346567E-3</v>
      </c>
    </row>
    <row r="933" spans="1:7" ht="14.25" customHeight="1" x14ac:dyDescent="0.25">
      <c r="A933" s="2" t="s">
        <v>219</v>
      </c>
      <c r="B933" s="11" t="s">
        <v>63</v>
      </c>
      <c r="C933" s="14">
        <v>354763.1005</v>
      </c>
      <c r="D933" s="5">
        <v>346873.07799999998</v>
      </c>
      <c r="E933" s="14">
        <v>349501.26049999997</v>
      </c>
      <c r="F933" s="17">
        <f t="shared" si="29"/>
        <v>-2628.1824999999953</v>
      </c>
      <c r="G933" s="18">
        <f t="shared" si="30"/>
        <v>-7.5767843245534193E-3</v>
      </c>
    </row>
    <row r="934" spans="1:7" ht="14.25" customHeight="1" x14ac:dyDescent="0.25">
      <c r="A934" s="2" t="s">
        <v>219</v>
      </c>
      <c r="B934" s="11" t="s">
        <v>64</v>
      </c>
      <c r="C934" s="14">
        <v>641393.14749999996</v>
      </c>
      <c r="D934" s="5">
        <v>626128.99349999998</v>
      </c>
      <c r="E934" s="14">
        <v>627654.91249999998</v>
      </c>
      <c r="F934" s="17">
        <f t="shared" si="29"/>
        <v>-1525.9189999999944</v>
      </c>
      <c r="G934" s="18">
        <f t="shared" si="30"/>
        <v>-2.4370681055196886E-3</v>
      </c>
    </row>
    <row r="935" spans="1:7" ht="14.25" customHeight="1" x14ac:dyDescent="0.25">
      <c r="A935" s="2" t="s">
        <v>219</v>
      </c>
      <c r="B935" s="11" t="s">
        <v>65</v>
      </c>
      <c r="C935" s="14">
        <v>176487.68349999998</v>
      </c>
      <c r="D935" s="5">
        <v>174077.99</v>
      </c>
      <c r="E935" s="14">
        <v>174880.99</v>
      </c>
      <c r="F935" s="17">
        <f t="shared" si="29"/>
        <v>-803</v>
      </c>
      <c r="G935" s="18">
        <f t="shared" si="30"/>
        <v>-4.6128749533470605E-3</v>
      </c>
    </row>
    <row r="936" spans="1:7" ht="14.25" customHeight="1" x14ac:dyDescent="0.25">
      <c r="A936" s="2" t="s">
        <v>219</v>
      </c>
      <c r="B936" s="11" t="s">
        <v>66</v>
      </c>
      <c r="C936" s="14">
        <v>110486.6315</v>
      </c>
      <c r="D936" s="5">
        <v>108733.57299999999</v>
      </c>
      <c r="E936" s="14">
        <v>109171.60950000001</v>
      </c>
      <c r="F936" s="17">
        <f t="shared" si="29"/>
        <v>-438.03650000001653</v>
      </c>
      <c r="G936" s="18">
        <f t="shared" si="30"/>
        <v>-4.0285303601677522E-3</v>
      </c>
    </row>
    <row r="937" spans="1:7" ht="14.25" customHeight="1" x14ac:dyDescent="0.25">
      <c r="A937" s="2" t="s">
        <v>219</v>
      </c>
      <c r="B937" s="11" t="s">
        <v>67</v>
      </c>
      <c r="C937" s="14">
        <v>33605.550000000003</v>
      </c>
      <c r="D937" s="5">
        <v>33459.550000000003</v>
      </c>
      <c r="E937" s="14">
        <v>33459.550000000003</v>
      </c>
      <c r="F937" s="17">
        <f t="shared" si="29"/>
        <v>0</v>
      </c>
      <c r="G937" s="18">
        <f t="shared" si="30"/>
        <v>0</v>
      </c>
    </row>
    <row r="938" spans="1:7" ht="14.25" customHeight="1" x14ac:dyDescent="0.25">
      <c r="A938" s="2" t="s">
        <v>219</v>
      </c>
      <c r="B938" s="11" t="s">
        <v>68</v>
      </c>
      <c r="C938" s="14">
        <v>38368.763499999994</v>
      </c>
      <c r="D938" s="5">
        <v>38332.263499999994</v>
      </c>
      <c r="E938" s="14">
        <v>38332.263499999994</v>
      </c>
      <c r="F938" s="17">
        <f t="shared" si="29"/>
        <v>0</v>
      </c>
      <c r="G938" s="18">
        <f t="shared" si="30"/>
        <v>0</v>
      </c>
    </row>
    <row r="939" spans="1:7" ht="14.25" customHeight="1" x14ac:dyDescent="0.25">
      <c r="A939" s="2" t="s">
        <v>219</v>
      </c>
      <c r="B939" s="11" t="s">
        <v>69</v>
      </c>
      <c r="C939" s="14">
        <v>1327.9065000000001</v>
      </c>
      <c r="D939" s="5">
        <v>1324.95</v>
      </c>
      <c r="E939" s="14">
        <v>1325.68</v>
      </c>
      <c r="F939" s="17">
        <f t="shared" si="29"/>
        <v>-0.73000000000001819</v>
      </c>
      <c r="G939" s="18">
        <f t="shared" si="30"/>
        <v>-5.5096418732783741E-4</v>
      </c>
    </row>
    <row r="940" spans="1:7" ht="14.25" customHeight="1" x14ac:dyDescent="0.25">
      <c r="A940" s="2" t="s">
        <v>219</v>
      </c>
      <c r="B940" s="11" t="s">
        <v>70</v>
      </c>
      <c r="C940" s="14">
        <v>1918.6955</v>
      </c>
      <c r="D940" s="5">
        <v>1915.3375000000003</v>
      </c>
      <c r="E940" s="14">
        <v>1916.4325000000003</v>
      </c>
      <c r="F940" s="17">
        <f t="shared" si="29"/>
        <v>-1.0950000000000273</v>
      </c>
      <c r="G940" s="18">
        <f t="shared" si="30"/>
        <v>-5.717008099094949E-4</v>
      </c>
    </row>
    <row r="941" spans="1:7" ht="14.25" customHeight="1" x14ac:dyDescent="0.25">
      <c r="A941" s="2" t="s">
        <v>219</v>
      </c>
      <c r="B941" s="11" t="s">
        <v>221</v>
      </c>
      <c r="C941" s="14">
        <v>429.56849999999997</v>
      </c>
      <c r="D941" s="5">
        <v>423.72850000000005</v>
      </c>
      <c r="E941" s="14">
        <v>423.72850000000005</v>
      </c>
      <c r="F941" s="17">
        <f t="shared" si="29"/>
        <v>0</v>
      </c>
      <c r="G941" s="18">
        <f t="shared" si="30"/>
        <v>0</v>
      </c>
    </row>
    <row r="942" spans="1:7" ht="14.25" customHeight="1" x14ac:dyDescent="0.25">
      <c r="A942" s="2" t="s">
        <v>219</v>
      </c>
      <c r="B942" s="11" t="s">
        <v>71</v>
      </c>
      <c r="C942" s="14">
        <v>-13727.471837793102</v>
      </c>
      <c r="D942" s="5">
        <v>-13785.944837793104</v>
      </c>
      <c r="E942" s="14">
        <v>-13802.825925724137</v>
      </c>
      <c r="F942" s="17">
        <f t="shared" si="29"/>
        <v>16.881087931033107</v>
      </c>
      <c r="G942" s="18">
        <f t="shared" si="30"/>
        <v>-1.2245143970658367E-3</v>
      </c>
    </row>
    <row r="943" spans="1:7" ht="14.25" customHeight="1" x14ac:dyDescent="0.25">
      <c r="A943" s="2" t="s">
        <v>219</v>
      </c>
      <c r="B943" s="11" t="s">
        <v>72</v>
      </c>
      <c r="C943" s="14">
        <v>2488.9714999999997</v>
      </c>
      <c r="D943" s="5">
        <v>2423.2714999999998</v>
      </c>
      <c r="E943" s="14">
        <v>2445.1714999999999</v>
      </c>
      <c r="F943" s="17">
        <f t="shared" si="29"/>
        <v>-21.900000000000091</v>
      </c>
      <c r="G943" s="18">
        <f t="shared" si="30"/>
        <v>-9.0373695229775501E-3</v>
      </c>
    </row>
    <row r="944" spans="1:7" ht="14.25" customHeight="1" x14ac:dyDescent="0.25">
      <c r="A944" s="2" t="s">
        <v>219</v>
      </c>
      <c r="B944" s="11" t="s">
        <v>73</v>
      </c>
      <c r="C944" s="14">
        <v>-306.2929999999991</v>
      </c>
      <c r="D944" s="5">
        <v>-313.92149999999947</v>
      </c>
      <c r="E944" s="14">
        <v>-313.92149999999947</v>
      </c>
      <c r="F944" s="17">
        <f t="shared" si="29"/>
        <v>0</v>
      </c>
      <c r="G944" s="18">
        <f t="shared" si="30"/>
        <v>0</v>
      </c>
    </row>
    <row r="945" spans="1:7" ht="14.25" customHeight="1" x14ac:dyDescent="0.25">
      <c r="A945" s="2" t="s">
        <v>219</v>
      </c>
      <c r="B945" s="11" t="s">
        <v>74</v>
      </c>
      <c r="C945" s="14">
        <v>524.14</v>
      </c>
      <c r="D945" s="5">
        <v>516.80349999999999</v>
      </c>
      <c r="E945" s="14">
        <v>516.80349999999999</v>
      </c>
      <c r="F945" s="17">
        <f t="shared" si="29"/>
        <v>0</v>
      </c>
      <c r="G945" s="18">
        <f t="shared" si="30"/>
        <v>0</v>
      </c>
    </row>
    <row r="946" spans="1:7" ht="14.25" customHeight="1" x14ac:dyDescent="0.25">
      <c r="A946" s="2" t="s">
        <v>219</v>
      </c>
      <c r="B946" s="11" t="s">
        <v>75</v>
      </c>
      <c r="C946" s="14">
        <v>131.035</v>
      </c>
      <c r="D946" s="5">
        <v>129.21</v>
      </c>
      <c r="E946" s="14">
        <v>129.21</v>
      </c>
      <c r="F946" s="17">
        <f t="shared" si="29"/>
        <v>0</v>
      </c>
      <c r="G946" s="18">
        <f t="shared" si="30"/>
        <v>0</v>
      </c>
    </row>
    <row r="947" spans="1:7" ht="14.25" customHeight="1" x14ac:dyDescent="0.25">
      <c r="A947" s="2" t="s">
        <v>219</v>
      </c>
      <c r="B947" s="11" t="s">
        <v>76</v>
      </c>
      <c r="C947" s="14">
        <v>203550.71799999999</v>
      </c>
      <c r="D947" s="5">
        <v>201998.519</v>
      </c>
      <c r="E947" s="14">
        <v>202308.80549999999</v>
      </c>
      <c r="F947" s="17">
        <f t="shared" si="29"/>
        <v>-310.28649999998743</v>
      </c>
      <c r="G947" s="18">
        <f t="shared" si="30"/>
        <v>-1.5360830442523563E-3</v>
      </c>
    </row>
    <row r="948" spans="1:7" ht="14.25" customHeight="1" x14ac:dyDescent="0.25">
      <c r="A948" s="2" t="s">
        <v>219</v>
      </c>
      <c r="B948" s="11" t="s">
        <v>222</v>
      </c>
      <c r="C948" s="14">
        <v>6508.5704999999998</v>
      </c>
      <c r="D948" s="5">
        <v>6377.1705000000002</v>
      </c>
      <c r="E948" s="14">
        <v>6377.1705000000002</v>
      </c>
      <c r="F948" s="17">
        <f t="shared" si="29"/>
        <v>0</v>
      </c>
      <c r="G948" s="18">
        <f t="shared" si="30"/>
        <v>0</v>
      </c>
    </row>
    <row r="949" spans="1:7" ht="14.25" customHeight="1" x14ac:dyDescent="0.25">
      <c r="A949" s="2" t="s">
        <v>219</v>
      </c>
      <c r="B949" s="11" t="s">
        <v>77</v>
      </c>
      <c r="C949" s="14">
        <v>7598.2780000000002</v>
      </c>
      <c r="D949" s="5">
        <v>7444.9780000000001</v>
      </c>
      <c r="E949" s="14">
        <v>7444.9780000000001</v>
      </c>
      <c r="F949" s="17">
        <f t="shared" si="29"/>
        <v>0</v>
      </c>
      <c r="G949" s="18">
        <f t="shared" si="30"/>
        <v>0</v>
      </c>
    </row>
    <row r="950" spans="1:7" ht="14.25" customHeight="1" x14ac:dyDescent="0.25">
      <c r="A950" s="2" t="s">
        <v>219</v>
      </c>
      <c r="B950" s="11" t="s">
        <v>78</v>
      </c>
      <c r="C950" s="14">
        <v>233577.58899999998</v>
      </c>
      <c r="D950" s="5">
        <v>231751.49400000001</v>
      </c>
      <c r="E950" s="14">
        <v>232116.53050000002</v>
      </c>
      <c r="F950" s="17">
        <f t="shared" si="29"/>
        <v>-365.03650000001653</v>
      </c>
      <c r="G950" s="18">
        <f t="shared" si="30"/>
        <v>-1.5751203744128464E-3</v>
      </c>
    </row>
    <row r="951" spans="1:7" ht="14.25" customHeight="1" x14ac:dyDescent="0.25">
      <c r="A951" s="2" t="s">
        <v>219</v>
      </c>
      <c r="B951" s="11" t="s">
        <v>79</v>
      </c>
      <c r="C951" s="14">
        <v>124871.245</v>
      </c>
      <c r="D951" s="5">
        <v>119761.026</v>
      </c>
      <c r="E951" s="14">
        <v>120491.026</v>
      </c>
      <c r="F951" s="17">
        <f t="shared" si="29"/>
        <v>-730</v>
      </c>
      <c r="G951" s="18">
        <f t="shared" si="30"/>
        <v>-6.0954721613690919E-3</v>
      </c>
    </row>
    <row r="952" spans="1:7" ht="14.25" customHeight="1" x14ac:dyDescent="0.25">
      <c r="A952" s="2" t="s">
        <v>219</v>
      </c>
      <c r="B952" s="11" t="s">
        <v>80</v>
      </c>
      <c r="C952" s="14">
        <v>15577.981</v>
      </c>
      <c r="D952" s="5">
        <v>15395.334999999999</v>
      </c>
      <c r="E952" s="14">
        <v>15395.334999999999</v>
      </c>
      <c r="F952" s="17">
        <f t="shared" si="29"/>
        <v>0</v>
      </c>
      <c r="G952" s="18">
        <f t="shared" si="30"/>
        <v>0</v>
      </c>
    </row>
    <row r="953" spans="1:7" ht="14.25" customHeight="1" x14ac:dyDescent="0.25">
      <c r="A953" s="2" t="s">
        <v>219</v>
      </c>
      <c r="B953" s="11" t="s">
        <v>81</v>
      </c>
      <c r="C953" s="14">
        <v>45125.206921379315</v>
      </c>
      <c r="D953" s="5">
        <v>53009.097421379309</v>
      </c>
      <c r="E953" s="14">
        <v>53228.097421379302</v>
      </c>
      <c r="F953" s="17">
        <f t="shared" si="29"/>
        <v>-218.99999999999272</v>
      </c>
      <c r="G953" s="18">
        <f t="shared" si="30"/>
        <v>-4.1313663248992985E-3</v>
      </c>
    </row>
    <row r="954" spans="1:7" ht="14.25" customHeight="1" x14ac:dyDescent="0.25">
      <c r="A954" s="2" t="s">
        <v>219</v>
      </c>
      <c r="B954" s="11" t="s">
        <v>82</v>
      </c>
      <c r="C954" s="14">
        <v>111267.62199999999</v>
      </c>
      <c r="D954" s="5">
        <v>146855.01250000001</v>
      </c>
      <c r="E954" s="14">
        <v>147402.51250000001</v>
      </c>
      <c r="F954" s="17">
        <f t="shared" si="29"/>
        <v>-547.5</v>
      </c>
      <c r="G954" s="18">
        <f t="shared" si="30"/>
        <v>-3.7281669224603414E-3</v>
      </c>
    </row>
    <row r="955" spans="1:7" ht="14.25" customHeight="1" x14ac:dyDescent="0.25">
      <c r="A955" s="2" t="s">
        <v>219</v>
      </c>
      <c r="B955" s="11" t="s">
        <v>83</v>
      </c>
      <c r="C955" s="14">
        <v>99694.749499999991</v>
      </c>
      <c r="D955" s="5">
        <v>117214.713</v>
      </c>
      <c r="E955" s="14">
        <v>117652.713</v>
      </c>
      <c r="F955" s="17">
        <f t="shared" si="29"/>
        <v>-438</v>
      </c>
      <c r="G955" s="18">
        <f t="shared" si="30"/>
        <v>-3.7367322650015788E-3</v>
      </c>
    </row>
    <row r="956" spans="1:7" ht="14.25" customHeight="1" x14ac:dyDescent="0.25">
      <c r="A956" s="2" t="s">
        <v>219</v>
      </c>
      <c r="B956" s="11" t="s">
        <v>84</v>
      </c>
      <c r="C956" s="14">
        <v>5569.4255000000012</v>
      </c>
      <c r="D956" s="5">
        <v>5547.4525000000003</v>
      </c>
      <c r="E956" s="14">
        <v>5536.5025000000005</v>
      </c>
      <c r="F956" s="17">
        <f t="shared" si="29"/>
        <v>10.949999999999818</v>
      </c>
      <c r="G956" s="18">
        <f t="shared" si="30"/>
        <v>1.9738790012171926E-3</v>
      </c>
    </row>
    <row r="957" spans="1:7" ht="14.25" customHeight="1" x14ac:dyDescent="0.25">
      <c r="A957" s="2" t="s">
        <v>219</v>
      </c>
      <c r="B957" s="11" t="s">
        <v>85</v>
      </c>
      <c r="C957" s="14">
        <v>367.80498514942724</v>
      </c>
      <c r="D957" s="5">
        <v>353.16848514942706</v>
      </c>
      <c r="E957" s="14">
        <v>360.44890779310526</v>
      </c>
      <c r="F957" s="17">
        <f t="shared" si="29"/>
        <v>-7.2804226436782074</v>
      </c>
      <c r="G957" s="18">
        <f t="shared" si="30"/>
        <v>-2.0614587512240313E-2</v>
      </c>
    </row>
    <row r="958" spans="1:7" ht="14.25" customHeight="1" x14ac:dyDescent="0.25">
      <c r="A958" s="2" t="s">
        <v>219</v>
      </c>
      <c r="B958" s="11" t="s">
        <v>223</v>
      </c>
      <c r="C958" s="14">
        <v>7527.7705411494262</v>
      </c>
      <c r="D958" s="5">
        <v>7494.3000411494249</v>
      </c>
      <c r="E958" s="14">
        <v>7510.6993055172416</v>
      </c>
      <c r="F958" s="17">
        <f t="shared" si="29"/>
        <v>-16.399264367816613</v>
      </c>
      <c r="G958" s="18">
        <f t="shared" si="30"/>
        <v>-2.188231626405687E-3</v>
      </c>
    </row>
    <row r="959" spans="1:7" ht="14.25" customHeight="1" x14ac:dyDescent="0.25">
      <c r="A959" s="2" t="s">
        <v>219</v>
      </c>
      <c r="B959" s="11" t="s">
        <v>224</v>
      </c>
      <c r="C959" s="14">
        <v>819209.52017126454</v>
      </c>
      <c r="D959" s="5">
        <v>805522.02017126454</v>
      </c>
      <c r="E959" s="14">
        <v>806617.02017126454</v>
      </c>
      <c r="F959" s="17">
        <f t="shared" si="29"/>
        <v>-1095</v>
      </c>
      <c r="G959" s="18">
        <f t="shared" si="30"/>
        <v>-1.3593669354528492E-3</v>
      </c>
    </row>
    <row r="960" spans="1:7" ht="14.25" customHeight="1" x14ac:dyDescent="0.25">
      <c r="A960" s="2" t="s">
        <v>219</v>
      </c>
      <c r="B960" s="11" t="s">
        <v>225</v>
      </c>
      <c r="C960" s="14">
        <v>2323.9915000000005</v>
      </c>
      <c r="D960" s="5">
        <v>2319.1734999999999</v>
      </c>
      <c r="E960" s="14">
        <v>2319.9034999999999</v>
      </c>
      <c r="F960" s="17">
        <f t="shared" si="29"/>
        <v>-0.73000000000001819</v>
      </c>
      <c r="G960" s="18">
        <f t="shared" si="30"/>
        <v>-3.1476730826737119E-4</v>
      </c>
    </row>
    <row r="961" spans="1:7" ht="14.25" customHeight="1" x14ac:dyDescent="0.25">
      <c r="A961" s="2" t="s">
        <v>219</v>
      </c>
      <c r="B961" s="11" t="s">
        <v>86</v>
      </c>
      <c r="C961" s="14">
        <v>2420.3880000000004</v>
      </c>
      <c r="D961" s="5">
        <v>2414.8400000000006</v>
      </c>
      <c r="E961" s="14">
        <v>2416.6650000000004</v>
      </c>
      <c r="F961" s="17">
        <f t="shared" si="29"/>
        <v>-1.8249999999998181</v>
      </c>
      <c r="G961" s="18">
        <f t="shared" si="30"/>
        <v>-7.557436517532498E-4</v>
      </c>
    </row>
    <row r="962" spans="1:7" ht="14.25" customHeight="1" x14ac:dyDescent="0.25">
      <c r="A962" s="2" t="s">
        <v>219</v>
      </c>
      <c r="B962" s="11" t="s">
        <v>87</v>
      </c>
      <c r="C962" s="14">
        <v>2283.1115000000004</v>
      </c>
      <c r="D962" s="5">
        <v>2280.1185000000005</v>
      </c>
      <c r="E962" s="14">
        <v>2280.8485000000005</v>
      </c>
      <c r="F962" s="17">
        <f t="shared" si="29"/>
        <v>-0.73000000000001819</v>
      </c>
      <c r="G962" s="18">
        <f t="shared" si="30"/>
        <v>-3.2015879876419494E-4</v>
      </c>
    </row>
    <row r="963" spans="1:7" ht="14.25" customHeight="1" x14ac:dyDescent="0.25">
      <c r="A963" s="2" t="s">
        <v>219</v>
      </c>
      <c r="B963" s="11" t="s">
        <v>88</v>
      </c>
      <c r="C963" s="14">
        <v>3517.9065000000001</v>
      </c>
      <c r="D963" s="5">
        <v>3508.6355000000003</v>
      </c>
      <c r="E963" s="14">
        <v>3510.4605000000001</v>
      </c>
      <c r="F963" s="17">
        <f t="shared" si="29"/>
        <v>-1.8249999999998181</v>
      </c>
      <c r="G963" s="18">
        <f t="shared" si="30"/>
        <v>-5.2014522454664155E-4</v>
      </c>
    </row>
    <row r="964" spans="1:7" ht="14.25" customHeight="1" x14ac:dyDescent="0.25">
      <c r="A964" s="2" t="s">
        <v>219</v>
      </c>
      <c r="B964" s="11" t="s">
        <v>89</v>
      </c>
      <c r="C964" s="14">
        <v>3823.9589999999998</v>
      </c>
      <c r="D964" s="5">
        <v>3814.98</v>
      </c>
      <c r="E964" s="14">
        <v>3816.1115</v>
      </c>
      <c r="F964" s="17">
        <f t="shared" si="29"/>
        <v>-1.13149999999996</v>
      </c>
      <c r="G964" s="18">
        <f t="shared" si="30"/>
        <v>-2.9659395331036072E-4</v>
      </c>
    </row>
    <row r="965" spans="1:7" ht="14.25" customHeight="1" x14ac:dyDescent="0.25">
      <c r="A965" s="2" t="s">
        <v>219</v>
      </c>
      <c r="B965" s="11" t="s">
        <v>90</v>
      </c>
      <c r="C965" s="14">
        <v>2637.636</v>
      </c>
      <c r="D965" s="5">
        <v>2628.2190000000001</v>
      </c>
      <c r="E965" s="14">
        <v>2629.3139999999999</v>
      </c>
      <c r="F965" s="17">
        <f t="shared" ref="F965:F1028" si="31">D965-E965</f>
        <v>-1.0949999999997999</v>
      </c>
      <c r="G965" s="18">
        <f t="shared" ref="G965:G1028" si="32">F965/D965</f>
        <v>-4.1663194733764571E-4</v>
      </c>
    </row>
    <row r="966" spans="1:7" ht="14.25" customHeight="1" x14ac:dyDescent="0.25">
      <c r="A966" s="2" t="s">
        <v>219</v>
      </c>
      <c r="B966" s="11" t="s">
        <v>91</v>
      </c>
      <c r="C966" s="14">
        <v>12106.538999999999</v>
      </c>
      <c r="D966" s="5">
        <v>11495.164000000001</v>
      </c>
      <c r="E966" s="14">
        <v>11698.943500000001</v>
      </c>
      <c r="F966" s="17">
        <f t="shared" si="31"/>
        <v>-203.77950000000055</v>
      </c>
      <c r="G966" s="18">
        <f t="shared" si="32"/>
        <v>-1.7727411283562422E-2</v>
      </c>
    </row>
    <row r="967" spans="1:7" ht="14.25" customHeight="1" x14ac:dyDescent="0.25">
      <c r="A967" s="2" t="s">
        <v>219</v>
      </c>
      <c r="B967" s="11" t="s">
        <v>92</v>
      </c>
      <c r="C967" s="14">
        <v>11291.421</v>
      </c>
      <c r="D967" s="5">
        <v>10883.825500000001</v>
      </c>
      <c r="E967" s="14">
        <v>10883.825500000001</v>
      </c>
      <c r="F967" s="17">
        <f t="shared" si="31"/>
        <v>0</v>
      </c>
      <c r="G967" s="18">
        <f t="shared" si="32"/>
        <v>0</v>
      </c>
    </row>
    <row r="968" spans="1:7" ht="14.25" customHeight="1" x14ac:dyDescent="0.25">
      <c r="A968" s="2" t="s">
        <v>219</v>
      </c>
      <c r="B968" s="11" t="s">
        <v>93</v>
      </c>
      <c r="C968" s="14">
        <v>10068.743999999999</v>
      </c>
      <c r="D968" s="5">
        <v>9661.1484999999993</v>
      </c>
      <c r="E968" s="14">
        <v>9661.1484999999993</v>
      </c>
      <c r="F968" s="17">
        <f t="shared" si="31"/>
        <v>0</v>
      </c>
      <c r="G968" s="18">
        <f t="shared" si="32"/>
        <v>0</v>
      </c>
    </row>
    <row r="969" spans="1:7" ht="14.25" customHeight="1" x14ac:dyDescent="0.25">
      <c r="A969" s="2" t="s">
        <v>219</v>
      </c>
      <c r="B969" s="11" t="s">
        <v>94</v>
      </c>
      <c r="C969" s="14">
        <v>10068.743999999999</v>
      </c>
      <c r="D969" s="5">
        <v>9661.1484999999993</v>
      </c>
      <c r="E969" s="14">
        <v>9661.1484999999993</v>
      </c>
      <c r="F969" s="17">
        <f t="shared" si="31"/>
        <v>0</v>
      </c>
      <c r="G969" s="18">
        <f t="shared" si="32"/>
        <v>0</v>
      </c>
    </row>
    <row r="970" spans="1:7" ht="14.25" customHeight="1" x14ac:dyDescent="0.25">
      <c r="A970" s="2" t="s">
        <v>219</v>
      </c>
      <c r="B970" s="11" t="s">
        <v>95</v>
      </c>
      <c r="C970" s="14">
        <v>10068.743999999999</v>
      </c>
      <c r="D970" s="5">
        <v>9661.1484999999993</v>
      </c>
      <c r="E970" s="14">
        <v>9661.1484999999993</v>
      </c>
      <c r="F970" s="17">
        <f t="shared" si="31"/>
        <v>0</v>
      </c>
      <c r="G970" s="18">
        <f t="shared" si="32"/>
        <v>0</v>
      </c>
    </row>
    <row r="971" spans="1:7" ht="14.25" customHeight="1" x14ac:dyDescent="0.25">
      <c r="A971" s="2" t="s">
        <v>219</v>
      </c>
      <c r="B971" s="11" t="s">
        <v>96</v>
      </c>
      <c r="C971" s="14">
        <v>10068.743999999999</v>
      </c>
      <c r="D971" s="5">
        <v>9661.1484999999993</v>
      </c>
      <c r="E971" s="14">
        <v>9661.1484999999993</v>
      </c>
      <c r="F971" s="17">
        <f t="shared" si="31"/>
        <v>0</v>
      </c>
      <c r="G971" s="18">
        <f t="shared" si="32"/>
        <v>0</v>
      </c>
    </row>
    <row r="972" spans="1:7" ht="14.25" customHeight="1" x14ac:dyDescent="0.25">
      <c r="A972" s="2" t="s">
        <v>219</v>
      </c>
      <c r="B972" s="11" t="s">
        <v>97</v>
      </c>
      <c r="C972" s="14">
        <v>964986.96349999995</v>
      </c>
      <c r="D972" s="5">
        <v>996923.18599999999</v>
      </c>
      <c r="E972" s="14">
        <v>951298.22249999992</v>
      </c>
      <c r="F972" s="17">
        <f t="shared" si="31"/>
        <v>45624.963500000071</v>
      </c>
      <c r="G972" s="18">
        <f t="shared" si="32"/>
        <v>4.5765776281182884E-2</v>
      </c>
    </row>
    <row r="973" spans="1:7" ht="14.25" customHeight="1" x14ac:dyDescent="0.25">
      <c r="A973" s="2" t="s">
        <v>219</v>
      </c>
      <c r="B973" s="11" t="s">
        <v>98</v>
      </c>
      <c r="C973" s="14">
        <v>41661.355500000005</v>
      </c>
      <c r="D973" s="5">
        <v>41660.333500000001</v>
      </c>
      <c r="E973" s="14">
        <v>41660.370000000003</v>
      </c>
      <c r="F973" s="17">
        <f t="shared" si="31"/>
        <v>-3.650000000197906E-2</v>
      </c>
      <c r="G973" s="18">
        <f t="shared" si="32"/>
        <v>-8.7613316878462007E-7</v>
      </c>
    </row>
    <row r="974" spans="1:7" ht="14.25" customHeight="1" x14ac:dyDescent="0.25">
      <c r="A974" s="2" t="s">
        <v>219</v>
      </c>
      <c r="B974" s="11" t="s">
        <v>226</v>
      </c>
      <c r="C974" s="14">
        <v>387655.55</v>
      </c>
      <c r="D974" s="5">
        <v>386013.05</v>
      </c>
      <c r="E974" s="14">
        <v>389298.05</v>
      </c>
      <c r="F974" s="17">
        <f t="shared" si="31"/>
        <v>-3285</v>
      </c>
      <c r="G974" s="18">
        <f t="shared" si="32"/>
        <v>-8.5100749832162405E-3</v>
      </c>
    </row>
    <row r="975" spans="1:7" ht="14.25" customHeight="1" x14ac:dyDescent="0.25">
      <c r="A975" s="2" t="s">
        <v>219</v>
      </c>
      <c r="B975" s="11" t="s">
        <v>99</v>
      </c>
      <c r="C975" s="14">
        <v>384331.86000000004</v>
      </c>
      <c r="D975" s="5">
        <v>390167.37050000002</v>
      </c>
      <c r="E975" s="14">
        <v>393087.48</v>
      </c>
      <c r="F975" s="17">
        <f t="shared" si="31"/>
        <v>-2920.1094999999623</v>
      </c>
      <c r="G975" s="18">
        <f t="shared" si="32"/>
        <v>-7.4842483528487734E-3</v>
      </c>
    </row>
    <row r="976" spans="1:7" ht="14.25" customHeight="1" x14ac:dyDescent="0.25">
      <c r="A976" s="2" t="s">
        <v>219</v>
      </c>
      <c r="B976" s="11" t="s">
        <v>101</v>
      </c>
      <c r="C976" s="14">
        <v>510597.1495</v>
      </c>
      <c r="D976" s="5">
        <v>497746.81349999999</v>
      </c>
      <c r="E976" s="14">
        <v>498914.88649999996</v>
      </c>
      <c r="F976" s="17">
        <f t="shared" si="31"/>
        <v>-1168.0729999999749</v>
      </c>
      <c r="G976" s="18">
        <f t="shared" si="32"/>
        <v>-2.3467212010589295E-3</v>
      </c>
    </row>
    <row r="977" spans="1:7" ht="14.25" customHeight="1" x14ac:dyDescent="0.25">
      <c r="A977" s="2" t="s">
        <v>219</v>
      </c>
      <c r="B977" s="11" t="s">
        <v>102</v>
      </c>
      <c r="C977" s="14">
        <v>2664.8285000000001</v>
      </c>
      <c r="D977" s="5">
        <v>2657.4190000000003</v>
      </c>
      <c r="E977" s="14">
        <v>2659.2440000000006</v>
      </c>
      <c r="F977" s="17">
        <f t="shared" si="31"/>
        <v>-1.8250000000002728</v>
      </c>
      <c r="G977" s="18">
        <f t="shared" si="32"/>
        <v>-6.8675658599576229E-4</v>
      </c>
    </row>
    <row r="978" spans="1:7" ht="14.25" customHeight="1" x14ac:dyDescent="0.25">
      <c r="A978" s="2" t="s">
        <v>219</v>
      </c>
      <c r="B978" s="11" t="s">
        <v>103</v>
      </c>
      <c r="C978" s="14">
        <v>4239.0370000000003</v>
      </c>
      <c r="D978" s="5">
        <v>4231.518</v>
      </c>
      <c r="E978" s="14">
        <v>4233.3429999999998</v>
      </c>
      <c r="F978" s="17">
        <f t="shared" si="31"/>
        <v>-1.8249999999998181</v>
      </c>
      <c r="G978" s="18">
        <f t="shared" si="32"/>
        <v>-4.3128730635195648E-4</v>
      </c>
    </row>
    <row r="979" spans="1:7" ht="14.25" customHeight="1" x14ac:dyDescent="0.25">
      <c r="A979" s="2" t="s">
        <v>219</v>
      </c>
      <c r="B979" s="11" t="s">
        <v>104</v>
      </c>
      <c r="C979" s="14">
        <v>7813.4160263793119</v>
      </c>
      <c r="D979" s="5">
        <v>7868.0200263793104</v>
      </c>
      <c r="E979" s="14">
        <v>7787.8578810919544</v>
      </c>
      <c r="F979" s="17">
        <f t="shared" si="31"/>
        <v>80.162145287355997</v>
      </c>
      <c r="G979" s="18">
        <f t="shared" si="32"/>
        <v>1.0188350438686523E-2</v>
      </c>
    </row>
    <row r="980" spans="1:7" ht="14.25" customHeight="1" x14ac:dyDescent="0.25">
      <c r="A980" s="2" t="s">
        <v>219</v>
      </c>
      <c r="B980" s="11" t="s">
        <v>105</v>
      </c>
      <c r="C980" s="14">
        <v>4188.7035000000005</v>
      </c>
      <c r="D980" s="5">
        <v>4181.2209999999995</v>
      </c>
      <c r="E980" s="14">
        <v>4183.0825000000004</v>
      </c>
      <c r="F980" s="17">
        <f t="shared" si="31"/>
        <v>-1.8615000000008877</v>
      </c>
      <c r="G980" s="18">
        <f t="shared" si="32"/>
        <v>-4.4520488154079581E-4</v>
      </c>
    </row>
    <row r="981" spans="1:7" ht="14.25" customHeight="1" x14ac:dyDescent="0.25">
      <c r="A981" s="2" t="s">
        <v>219</v>
      </c>
      <c r="B981" s="11" t="s">
        <v>106</v>
      </c>
      <c r="C981" s="14">
        <v>3035.7744000000002</v>
      </c>
      <c r="D981" s="5">
        <v>3029.6032</v>
      </c>
      <c r="E981" s="14">
        <v>3031.1232</v>
      </c>
      <c r="F981" s="17">
        <f t="shared" si="31"/>
        <v>-1.5199999999999818</v>
      </c>
      <c r="G981" s="18">
        <f t="shared" si="32"/>
        <v>-5.0171586826947565E-4</v>
      </c>
    </row>
    <row r="982" spans="1:7" ht="14.25" customHeight="1" x14ac:dyDescent="0.25">
      <c r="A982" s="2" t="s">
        <v>219</v>
      </c>
      <c r="B982" s="11" t="s">
        <v>107</v>
      </c>
      <c r="C982" s="14">
        <v>3265.6695</v>
      </c>
      <c r="D982" s="5">
        <v>3250.9965000000007</v>
      </c>
      <c r="E982" s="14">
        <v>3254.6465000000007</v>
      </c>
      <c r="F982" s="17">
        <f t="shared" si="31"/>
        <v>-3.6500000000000909</v>
      </c>
      <c r="G982" s="18">
        <f t="shared" si="32"/>
        <v>-1.1227326759656894E-3</v>
      </c>
    </row>
    <row r="983" spans="1:7" ht="14.25" customHeight="1" x14ac:dyDescent="0.25">
      <c r="A983" s="2" t="s">
        <v>219</v>
      </c>
      <c r="B983" s="11" t="s">
        <v>108</v>
      </c>
      <c r="C983" s="14">
        <v>6718.2825000000012</v>
      </c>
      <c r="D983" s="5">
        <v>6710.6905000000006</v>
      </c>
      <c r="E983" s="14">
        <v>6712.5155000000004</v>
      </c>
      <c r="F983" s="17">
        <f t="shared" si="31"/>
        <v>-1.8249999999998181</v>
      </c>
      <c r="G983" s="18">
        <f t="shared" si="32"/>
        <v>-2.7195413050263873E-4</v>
      </c>
    </row>
    <row r="984" spans="1:7" ht="14.25" customHeight="1" x14ac:dyDescent="0.25">
      <c r="A984" s="2" t="s">
        <v>219</v>
      </c>
      <c r="B984" s="11" t="s">
        <v>109</v>
      </c>
      <c r="C984" s="14">
        <v>2741.442</v>
      </c>
      <c r="D984" s="5">
        <v>2735.8940000000002</v>
      </c>
      <c r="E984" s="14">
        <v>2737.7190000000005</v>
      </c>
      <c r="F984" s="17">
        <f t="shared" si="31"/>
        <v>-1.8250000000002728</v>
      </c>
      <c r="G984" s="18">
        <f t="shared" si="32"/>
        <v>-6.6705800736442005E-4</v>
      </c>
    </row>
    <row r="985" spans="1:7" ht="14.25" customHeight="1" x14ac:dyDescent="0.25">
      <c r="A985" s="2" t="s">
        <v>219</v>
      </c>
      <c r="B985" s="11" t="s">
        <v>110</v>
      </c>
      <c r="C985" s="14">
        <v>3093.6670000000004</v>
      </c>
      <c r="D985" s="5">
        <v>3086.2940000000003</v>
      </c>
      <c r="E985" s="14">
        <v>3088.1190000000001</v>
      </c>
      <c r="F985" s="17">
        <f t="shared" si="31"/>
        <v>-1.8249999999998181</v>
      </c>
      <c r="G985" s="18">
        <f t="shared" si="32"/>
        <v>-5.9132409290878251E-4</v>
      </c>
    </row>
    <row r="986" spans="1:7" ht="14.25" customHeight="1" x14ac:dyDescent="0.25">
      <c r="A986" s="2" t="s">
        <v>219</v>
      </c>
      <c r="B986" s="11" t="s">
        <v>111</v>
      </c>
      <c r="C986" s="14">
        <v>378787.65600000002</v>
      </c>
      <c r="D986" s="5">
        <v>369954.61949999997</v>
      </c>
      <c r="E986" s="14">
        <v>371560.61949999997</v>
      </c>
      <c r="F986" s="17">
        <f t="shared" si="31"/>
        <v>-1606</v>
      </c>
      <c r="G986" s="18">
        <f t="shared" si="32"/>
        <v>-4.341072973140697E-3</v>
      </c>
    </row>
    <row r="987" spans="1:7" ht="14.25" customHeight="1" x14ac:dyDescent="0.25">
      <c r="A987" s="2" t="s">
        <v>219</v>
      </c>
      <c r="B987" s="11" t="s">
        <v>112</v>
      </c>
      <c r="C987" s="14">
        <v>6187.1515000000009</v>
      </c>
      <c r="D987" s="5">
        <v>6179.6325000000006</v>
      </c>
      <c r="E987" s="14">
        <v>6181.4575000000004</v>
      </c>
      <c r="F987" s="17">
        <f t="shared" si="31"/>
        <v>-1.8249999999998181</v>
      </c>
      <c r="G987" s="18">
        <f t="shared" si="32"/>
        <v>-2.9532500516815815E-4</v>
      </c>
    </row>
    <row r="988" spans="1:7" ht="14.25" customHeight="1" x14ac:dyDescent="0.25">
      <c r="A988" s="2" t="s">
        <v>219</v>
      </c>
      <c r="B988" s="11" t="s">
        <v>113</v>
      </c>
      <c r="C988" s="14">
        <v>3888.2355000000002</v>
      </c>
      <c r="D988" s="5">
        <v>3880.7530000000006</v>
      </c>
      <c r="E988" s="14">
        <v>3882.5780000000004</v>
      </c>
      <c r="F988" s="17">
        <f t="shared" si="31"/>
        <v>-1.8249999999998181</v>
      </c>
      <c r="G988" s="18">
        <f t="shared" si="32"/>
        <v>-4.702695585108915E-4</v>
      </c>
    </row>
    <row r="989" spans="1:7" ht="14.25" customHeight="1" x14ac:dyDescent="0.25">
      <c r="A989" s="2" t="s">
        <v>219</v>
      </c>
      <c r="B989" s="11" t="s">
        <v>114</v>
      </c>
      <c r="C989" s="14">
        <v>4958.4885000000004</v>
      </c>
      <c r="D989" s="5">
        <v>4951.0060000000003</v>
      </c>
      <c r="E989" s="14">
        <v>4952.8310000000001</v>
      </c>
      <c r="F989" s="17">
        <f t="shared" si="31"/>
        <v>-1.8249999999998181</v>
      </c>
      <c r="G989" s="18">
        <f t="shared" si="32"/>
        <v>-3.6861195482288203E-4</v>
      </c>
    </row>
    <row r="990" spans="1:7" ht="14.25" customHeight="1" x14ac:dyDescent="0.25">
      <c r="A990" s="2" t="s">
        <v>219</v>
      </c>
      <c r="B990" s="11" t="s">
        <v>115</v>
      </c>
      <c r="C990" s="14">
        <v>2710.4535000000001</v>
      </c>
      <c r="D990" s="5">
        <v>2703.0440000000008</v>
      </c>
      <c r="E990" s="14">
        <v>2704.8690000000006</v>
      </c>
      <c r="F990" s="17">
        <f t="shared" si="31"/>
        <v>-1.8249999999998181</v>
      </c>
      <c r="G990" s="18">
        <f t="shared" si="32"/>
        <v>-6.7516474019654047E-4</v>
      </c>
    </row>
    <row r="991" spans="1:7" ht="14.25" customHeight="1" x14ac:dyDescent="0.25">
      <c r="A991" s="2" t="s">
        <v>219</v>
      </c>
      <c r="B991" s="11" t="s">
        <v>116</v>
      </c>
      <c r="C991" s="14">
        <v>2486.9632000000001</v>
      </c>
      <c r="D991" s="5">
        <v>2480.8224</v>
      </c>
      <c r="E991" s="14">
        <v>2482.3424</v>
      </c>
      <c r="F991" s="17">
        <f t="shared" si="31"/>
        <v>-1.5199999999999818</v>
      </c>
      <c r="G991" s="18">
        <f t="shared" si="32"/>
        <v>-6.1270004656519624E-4</v>
      </c>
    </row>
    <row r="992" spans="1:7" ht="14.25" customHeight="1" x14ac:dyDescent="0.25">
      <c r="A992" s="2" t="s">
        <v>219</v>
      </c>
      <c r="B992" s="11" t="s">
        <v>117</v>
      </c>
      <c r="C992" s="14">
        <v>5213.8425000000016</v>
      </c>
      <c r="D992" s="5">
        <v>5206.3600000000006</v>
      </c>
      <c r="E992" s="14">
        <v>5208.1850000000004</v>
      </c>
      <c r="F992" s="17">
        <f t="shared" si="31"/>
        <v>-1.8249999999998181</v>
      </c>
      <c r="G992" s="18">
        <f t="shared" si="32"/>
        <v>-3.5053280987096892E-4</v>
      </c>
    </row>
    <row r="993" spans="1:7" ht="14.25" customHeight="1" x14ac:dyDescent="0.25">
      <c r="A993" s="2" t="s">
        <v>219</v>
      </c>
      <c r="B993" s="11" t="s">
        <v>118</v>
      </c>
      <c r="C993" s="14">
        <v>2858.2784999999999</v>
      </c>
      <c r="D993" s="5">
        <v>2850.8690000000006</v>
      </c>
      <c r="E993" s="14">
        <v>2852.6940000000004</v>
      </c>
      <c r="F993" s="17">
        <f t="shared" si="31"/>
        <v>-1.8249999999998181</v>
      </c>
      <c r="G993" s="18">
        <f t="shared" si="32"/>
        <v>-6.4015568586273791E-4</v>
      </c>
    </row>
    <row r="994" spans="1:7" ht="14.25" customHeight="1" x14ac:dyDescent="0.25">
      <c r="A994" s="2" t="s">
        <v>219</v>
      </c>
      <c r="B994" s="11" t="s">
        <v>227</v>
      </c>
      <c r="C994" s="14">
        <v>6854.8825000000006</v>
      </c>
      <c r="D994" s="5">
        <v>6847.1809999999996</v>
      </c>
      <c r="E994" s="14">
        <v>6849.0059999999994</v>
      </c>
      <c r="F994" s="17">
        <f t="shared" si="31"/>
        <v>-1.8249999999998181</v>
      </c>
      <c r="G994" s="18">
        <f t="shared" si="32"/>
        <v>-2.6653304476686367E-4</v>
      </c>
    </row>
    <row r="995" spans="1:7" ht="14.25" customHeight="1" x14ac:dyDescent="0.25">
      <c r="A995" s="2" t="s">
        <v>219</v>
      </c>
      <c r="B995" s="11" t="s">
        <v>228</v>
      </c>
      <c r="C995" s="14">
        <v>14340.85</v>
      </c>
      <c r="D995" s="5">
        <v>14325.519999999999</v>
      </c>
      <c r="E995" s="14">
        <v>14329.2065</v>
      </c>
      <c r="F995" s="17">
        <f t="shared" si="31"/>
        <v>-3.6865000000016153</v>
      </c>
      <c r="G995" s="18">
        <f t="shared" si="32"/>
        <v>-2.5733795352640709E-4</v>
      </c>
    </row>
    <row r="996" spans="1:7" ht="14.25" customHeight="1" x14ac:dyDescent="0.25">
      <c r="A996" s="2" t="s">
        <v>219</v>
      </c>
      <c r="B996" s="11" t="s">
        <v>229</v>
      </c>
      <c r="C996" s="14">
        <v>14340.85</v>
      </c>
      <c r="D996" s="5">
        <v>14325.519999999999</v>
      </c>
      <c r="E996" s="14">
        <v>14329.2065</v>
      </c>
      <c r="F996" s="17">
        <f t="shared" si="31"/>
        <v>-3.6865000000016153</v>
      </c>
      <c r="G996" s="18">
        <f t="shared" si="32"/>
        <v>-2.5733795352640709E-4</v>
      </c>
    </row>
    <row r="997" spans="1:7" ht="14.25" customHeight="1" x14ac:dyDescent="0.25">
      <c r="A997" s="2" t="s">
        <v>219</v>
      </c>
      <c r="B997" s="11" t="s">
        <v>230</v>
      </c>
      <c r="C997" s="14">
        <v>7468.8490000000002</v>
      </c>
      <c r="D997" s="5">
        <v>7461.2935000000007</v>
      </c>
      <c r="E997" s="14">
        <v>7463.1185000000005</v>
      </c>
      <c r="F997" s="17">
        <f t="shared" si="31"/>
        <v>-1.8249999999998181</v>
      </c>
      <c r="G997" s="18">
        <f t="shared" si="32"/>
        <v>-2.4459565891622113E-4</v>
      </c>
    </row>
    <row r="998" spans="1:7" ht="14.25" customHeight="1" x14ac:dyDescent="0.25">
      <c r="A998" s="2" t="s">
        <v>219</v>
      </c>
      <c r="B998" s="11" t="s">
        <v>231</v>
      </c>
      <c r="C998" s="14">
        <v>5729.6182500000004</v>
      </c>
      <c r="D998" s="5">
        <v>5709.835250000001</v>
      </c>
      <c r="E998" s="14">
        <v>5714.7627500000008</v>
      </c>
      <c r="F998" s="17">
        <f t="shared" si="31"/>
        <v>-4.9274999999997817</v>
      </c>
      <c r="G998" s="18">
        <f t="shared" si="32"/>
        <v>-8.6298461938981181E-4</v>
      </c>
    </row>
    <row r="999" spans="1:7" ht="14.25" customHeight="1" x14ac:dyDescent="0.25">
      <c r="A999" s="2" t="s">
        <v>219</v>
      </c>
      <c r="B999" s="11" t="s">
        <v>232</v>
      </c>
      <c r="C999" s="14">
        <v>4978.1985000000004</v>
      </c>
      <c r="D999" s="5">
        <v>4970.7159999999994</v>
      </c>
      <c r="E999" s="14">
        <v>4972.5410000000002</v>
      </c>
      <c r="F999" s="17">
        <f t="shared" si="31"/>
        <v>-1.8250000000007276</v>
      </c>
      <c r="G999" s="18">
        <f t="shared" si="32"/>
        <v>-3.6715032602963591E-4</v>
      </c>
    </row>
    <row r="1000" spans="1:7" ht="14.25" customHeight="1" x14ac:dyDescent="0.25">
      <c r="A1000" s="2" t="s">
        <v>219</v>
      </c>
      <c r="B1000" s="11" t="s">
        <v>233</v>
      </c>
      <c r="C1000" s="14">
        <v>3860.1670000000004</v>
      </c>
      <c r="D1000" s="5">
        <v>3852.7940000000008</v>
      </c>
      <c r="E1000" s="14">
        <v>3854.6190000000006</v>
      </c>
      <c r="F1000" s="17">
        <f t="shared" si="31"/>
        <v>-1.8249999999998181</v>
      </c>
      <c r="G1000" s="18">
        <f t="shared" si="32"/>
        <v>-4.7368221607483235E-4</v>
      </c>
    </row>
    <row r="1001" spans="1:7" ht="14.25" customHeight="1" x14ac:dyDescent="0.25">
      <c r="A1001" s="2" t="s">
        <v>219</v>
      </c>
      <c r="B1001" s="11" t="s">
        <v>234</v>
      </c>
      <c r="C1001" s="14">
        <v>10766.587375000001</v>
      </c>
      <c r="D1001" s="5">
        <v>10747.789875</v>
      </c>
      <c r="E1001" s="14">
        <v>10752.352375</v>
      </c>
      <c r="F1001" s="17">
        <f t="shared" si="31"/>
        <v>-4.5625</v>
      </c>
      <c r="G1001" s="18">
        <f t="shared" si="32"/>
        <v>-4.2450588009844208E-4</v>
      </c>
    </row>
    <row r="1002" spans="1:7" ht="14.25" customHeight="1" x14ac:dyDescent="0.25">
      <c r="A1002" s="2" t="s">
        <v>219</v>
      </c>
      <c r="B1002" s="11" t="s">
        <v>235</v>
      </c>
      <c r="C1002" s="14">
        <v>12917.2835</v>
      </c>
      <c r="D1002" s="5">
        <v>12891.879499999999</v>
      </c>
      <c r="E1002" s="14">
        <v>12898.482249999999</v>
      </c>
      <c r="F1002" s="17">
        <f t="shared" si="31"/>
        <v>-6.6027500000000146</v>
      </c>
      <c r="G1002" s="18">
        <f t="shared" si="32"/>
        <v>-5.1216349020327212E-4</v>
      </c>
    </row>
    <row r="1003" spans="1:7" ht="14.25" customHeight="1" x14ac:dyDescent="0.25">
      <c r="A1003" s="2" t="s">
        <v>219</v>
      </c>
      <c r="B1003" s="11" t="s">
        <v>119</v>
      </c>
      <c r="C1003" s="14">
        <v>649220.53374999994</v>
      </c>
      <c r="D1003" s="5">
        <v>644839.98624999996</v>
      </c>
      <c r="E1003" s="14">
        <v>649219.98624999996</v>
      </c>
      <c r="F1003" s="17">
        <f t="shared" si="31"/>
        <v>-4380</v>
      </c>
      <c r="G1003" s="18">
        <f t="shared" si="32"/>
        <v>-6.7923827513728411E-3</v>
      </c>
    </row>
    <row r="1004" spans="1:7" ht="14.25" customHeight="1" x14ac:dyDescent="0.25">
      <c r="A1004" s="2" t="s">
        <v>219</v>
      </c>
      <c r="B1004" s="11" t="s">
        <v>120</v>
      </c>
      <c r="C1004" s="14">
        <v>88407.635500000004</v>
      </c>
      <c r="D1004" s="5">
        <v>88012.559500000003</v>
      </c>
      <c r="E1004" s="14">
        <v>88406.7595</v>
      </c>
      <c r="F1004" s="17">
        <f t="shared" si="31"/>
        <v>-394.19999999999709</v>
      </c>
      <c r="G1004" s="18">
        <f t="shared" si="32"/>
        <v>-4.4789062179244662E-3</v>
      </c>
    </row>
    <row r="1005" spans="1:7" ht="14.25" customHeight="1" x14ac:dyDescent="0.25">
      <c r="A1005" s="2" t="s">
        <v>219</v>
      </c>
      <c r="B1005" s="11" t="s">
        <v>121</v>
      </c>
      <c r="C1005" s="14">
        <v>3288.29225</v>
      </c>
      <c r="D1005" s="5">
        <v>3282.7077500000005</v>
      </c>
      <c r="E1005" s="14">
        <v>3283.8027500000003</v>
      </c>
      <c r="F1005" s="17">
        <f t="shared" si="31"/>
        <v>-1.0949999999997999</v>
      </c>
      <c r="G1005" s="18">
        <f t="shared" si="32"/>
        <v>-3.3356609341778895E-4</v>
      </c>
    </row>
    <row r="1006" spans="1:7" ht="14.25" customHeight="1" x14ac:dyDescent="0.25">
      <c r="A1006" s="2" t="s">
        <v>219</v>
      </c>
      <c r="B1006" s="11" t="s">
        <v>123</v>
      </c>
      <c r="C1006" s="14">
        <v>10718.560874999999</v>
      </c>
      <c r="D1006" s="5">
        <v>10708.961375000001</v>
      </c>
      <c r="E1006" s="14">
        <v>10711.333875</v>
      </c>
      <c r="F1006" s="17">
        <f t="shared" si="31"/>
        <v>-2.3724999999994907</v>
      </c>
      <c r="G1006" s="18">
        <f t="shared" si="32"/>
        <v>-2.2154342675453814E-4</v>
      </c>
    </row>
    <row r="1007" spans="1:7" ht="14.25" customHeight="1" x14ac:dyDescent="0.25">
      <c r="A1007" s="2" t="s">
        <v>219</v>
      </c>
      <c r="B1007" s="11" t="s">
        <v>124</v>
      </c>
      <c r="C1007" s="14">
        <v>2675.1579999999999</v>
      </c>
      <c r="D1007" s="5">
        <v>2670.7049999999999</v>
      </c>
      <c r="E1007" s="14">
        <v>2671.4349999999999</v>
      </c>
      <c r="F1007" s="17">
        <f t="shared" si="31"/>
        <v>-0.73000000000001819</v>
      </c>
      <c r="G1007" s="18">
        <f t="shared" si="32"/>
        <v>-2.7333606669400709E-4</v>
      </c>
    </row>
    <row r="1008" spans="1:7" ht="14.25" customHeight="1" x14ac:dyDescent="0.25">
      <c r="A1008" s="2" t="s">
        <v>219</v>
      </c>
      <c r="B1008" s="11" t="s">
        <v>125</v>
      </c>
      <c r="C1008" s="14">
        <v>5183.7664999999997</v>
      </c>
      <c r="D1008" s="5">
        <v>5166.21</v>
      </c>
      <c r="E1008" s="14">
        <v>5170.59</v>
      </c>
      <c r="F1008" s="17">
        <f t="shared" si="31"/>
        <v>-4.3800000000001091</v>
      </c>
      <c r="G1008" s="18">
        <f t="shared" si="32"/>
        <v>-8.478168715557651E-4</v>
      </c>
    </row>
    <row r="1009" spans="1:7" ht="14.25" customHeight="1" x14ac:dyDescent="0.25">
      <c r="A1009" s="2" t="s">
        <v>219</v>
      </c>
      <c r="B1009" s="11" t="s">
        <v>126</v>
      </c>
      <c r="C1009" s="14">
        <v>9875.44</v>
      </c>
      <c r="D1009" s="5">
        <v>9867.7019999999993</v>
      </c>
      <c r="E1009" s="14">
        <v>9869.527</v>
      </c>
      <c r="F1009" s="17">
        <f t="shared" si="31"/>
        <v>-1.8250000000007276</v>
      </c>
      <c r="G1009" s="18">
        <f t="shared" si="32"/>
        <v>-1.8494680929771976E-4</v>
      </c>
    </row>
    <row r="1010" spans="1:7" ht="14.25" customHeight="1" x14ac:dyDescent="0.25">
      <c r="A1010" s="2" t="s">
        <v>219</v>
      </c>
      <c r="B1010" s="11" t="s">
        <v>128</v>
      </c>
      <c r="C1010" s="14">
        <v>18518.040249999998</v>
      </c>
      <c r="D1010" s="5">
        <v>18466.173749999998</v>
      </c>
      <c r="E1010" s="14">
        <v>18510.037499999999</v>
      </c>
      <c r="F1010" s="17">
        <f t="shared" si="31"/>
        <v>-43.863750000000437</v>
      </c>
      <c r="G1010" s="18">
        <f t="shared" si="32"/>
        <v>-2.3753567248873332E-3</v>
      </c>
    </row>
    <row r="1011" spans="1:7" ht="14.25" customHeight="1" x14ac:dyDescent="0.25">
      <c r="A1011" s="2" t="s">
        <v>219</v>
      </c>
      <c r="B1011" s="11" t="s">
        <v>129</v>
      </c>
      <c r="C1011" s="14">
        <v>16057.663999999999</v>
      </c>
      <c r="D1011" s="5">
        <v>16018.463</v>
      </c>
      <c r="E1011" s="14">
        <v>16031.2745</v>
      </c>
      <c r="F1011" s="17">
        <f t="shared" si="31"/>
        <v>-12.811499999999796</v>
      </c>
      <c r="G1011" s="18">
        <f t="shared" si="32"/>
        <v>-7.9979583559295275E-4</v>
      </c>
    </row>
    <row r="1012" spans="1:7" ht="14.25" customHeight="1" x14ac:dyDescent="0.25">
      <c r="A1012" s="2" t="s">
        <v>219</v>
      </c>
      <c r="B1012" s="11" t="s">
        <v>130</v>
      </c>
      <c r="C1012" s="14">
        <v>3006.7970000000005</v>
      </c>
      <c r="D1012" s="5">
        <v>2999.424</v>
      </c>
      <c r="E1012" s="14">
        <v>3001.2490000000003</v>
      </c>
      <c r="F1012" s="17">
        <f t="shared" si="31"/>
        <v>-1.8250000000002728</v>
      </c>
      <c r="G1012" s="18">
        <f t="shared" si="32"/>
        <v>-6.084501557633308E-4</v>
      </c>
    </row>
    <row r="1013" spans="1:7" ht="14.25" customHeight="1" x14ac:dyDescent="0.25">
      <c r="A1013" s="2" t="s">
        <v>219</v>
      </c>
      <c r="B1013" s="11" t="s">
        <v>131</v>
      </c>
      <c r="C1013" s="14">
        <v>5993.2707499999997</v>
      </c>
      <c r="D1013" s="5">
        <v>5987.9782500000001</v>
      </c>
      <c r="E1013" s="14">
        <v>5988.5257499999998</v>
      </c>
      <c r="F1013" s="17">
        <f t="shared" si="31"/>
        <v>-0.54749999999967258</v>
      </c>
      <c r="G1013" s="18">
        <f t="shared" si="32"/>
        <v>-9.1433197840969536E-5</v>
      </c>
    </row>
    <row r="1014" spans="1:7" ht="14.25" customHeight="1" x14ac:dyDescent="0.25">
      <c r="A1014" s="2" t="s">
        <v>219</v>
      </c>
      <c r="B1014" s="11" t="s">
        <v>132</v>
      </c>
      <c r="C1014" s="14">
        <v>5591.7269999999999</v>
      </c>
      <c r="D1014" s="5">
        <v>5571.2140000000009</v>
      </c>
      <c r="E1014" s="14">
        <v>5576.3240000000005</v>
      </c>
      <c r="F1014" s="17">
        <f t="shared" si="31"/>
        <v>-5.1099999999996726</v>
      </c>
      <c r="G1014" s="18">
        <f t="shared" si="32"/>
        <v>-9.1721481170884333E-4</v>
      </c>
    </row>
    <row r="1015" spans="1:7" ht="14.25" customHeight="1" x14ac:dyDescent="0.25">
      <c r="A1015" s="2" t="s">
        <v>219</v>
      </c>
      <c r="B1015" s="11" t="s">
        <v>133</v>
      </c>
      <c r="C1015" s="14">
        <v>6981.0264999999999</v>
      </c>
      <c r="D1015" s="5">
        <v>6937.1535000000003</v>
      </c>
      <c r="E1015" s="14">
        <v>6948.1035000000002</v>
      </c>
      <c r="F1015" s="17">
        <f t="shared" si="31"/>
        <v>-10.949999999999818</v>
      </c>
      <c r="G1015" s="18">
        <f t="shared" si="32"/>
        <v>-1.5784572159171363E-3</v>
      </c>
    </row>
    <row r="1016" spans="1:7" ht="14.25" customHeight="1" x14ac:dyDescent="0.25">
      <c r="A1016" s="2" t="s">
        <v>219</v>
      </c>
      <c r="B1016" s="11" t="s">
        <v>134</v>
      </c>
      <c r="C1016" s="14">
        <v>4726.4944999999998</v>
      </c>
      <c r="D1016" s="5">
        <v>4711.7120000000004</v>
      </c>
      <c r="E1016" s="14">
        <v>4715.3620000000001</v>
      </c>
      <c r="F1016" s="17">
        <f t="shared" si="31"/>
        <v>-3.6499999999996362</v>
      </c>
      <c r="G1016" s="18">
        <f t="shared" si="32"/>
        <v>-7.7466534457106798E-4</v>
      </c>
    </row>
    <row r="1017" spans="1:7" ht="14.25" customHeight="1" x14ac:dyDescent="0.25">
      <c r="A1017" s="2" t="s">
        <v>219</v>
      </c>
      <c r="B1017" s="11" t="s">
        <v>135</v>
      </c>
      <c r="C1017" s="14">
        <v>7737.7157999999999</v>
      </c>
      <c r="D1017" s="5">
        <v>7732.8593999999994</v>
      </c>
      <c r="E1017" s="14">
        <v>7733.5433999999996</v>
      </c>
      <c r="F1017" s="17">
        <f t="shared" si="31"/>
        <v>-0.68400000000019645</v>
      </c>
      <c r="G1017" s="18">
        <f t="shared" si="32"/>
        <v>-8.8453696701144789E-5</v>
      </c>
    </row>
    <row r="1018" spans="1:7" ht="14.25" customHeight="1" x14ac:dyDescent="0.25">
      <c r="A1018" s="2" t="s">
        <v>219</v>
      </c>
      <c r="B1018" s="11" t="s">
        <v>136</v>
      </c>
      <c r="C1018" s="14">
        <v>6771.3705</v>
      </c>
      <c r="D1018" s="5">
        <v>6765.6765000000005</v>
      </c>
      <c r="E1018" s="14">
        <v>6766.7715000000007</v>
      </c>
      <c r="F1018" s="17">
        <f t="shared" si="31"/>
        <v>-1.0950000000002547</v>
      </c>
      <c r="G1018" s="18">
        <f t="shared" si="32"/>
        <v>-1.6184634308191568E-4</v>
      </c>
    </row>
    <row r="1019" spans="1:7" ht="14.25" customHeight="1" x14ac:dyDescent="0.25">
      <c r="A1019" s="2" t="s">
        <v>219</v>
      </c>
      <c r="B1019" s="11" t="s">
        <v>137</v>
      </c>
      <c r="C1019" s="14">
        <v>5525.2078000000001</v>
      </c>
      <c r="D1019" s="5">
        <v>5511.3666999999996</v>
      </c>
      <c r="E1019" s="14">
        <v>5514.0967000000001</v>
      </c>
      <c r="F1019" s="17">
        <f t="shared" si="31"/>
        <v>-2.7300000000004729</v>
      </c>
      <c r="G1019" s="18">
        <f t="shared" si="32"/>
        <v>-4.9533993083793052E-4</v>
      </c>
    </row>
    <row r="1020" spans="1:7" ht="14.25" customHeight="1" x14ac:dyDescent="0.25">
      <c r="A1020" s="2" t="s">
        <v>219</v>
      </c>
      <c r="B1020" s="11" t="s">
        <v>138</v>
      </c>
      <c r="C1020" s="14">
        <v>7177.6575000000003</v>
      </c>
      <c r="D1020" s="5">
        <v>7148.2020000000002</v>
      </c>
      <c r="E1020" s="14">
        <v>7155.9635000000007</v>
      </c>
      <c r="F1020" s="17">
        <f t="shared" si="31"/>
        <v>-7.7615000000005239</v>
      </c>
      <c r="G1020" s="18">
        <f t="shared" si="32"/>
        <v>-1.0857975194322326E-3</v>
      </c>
    </row>
    <row r="1021" spans="1:7" ht="14.25" customHeight="1" x14ac:dyDescent="0.25">
      <c r="A1021" s="2" t="s">
        <v>219</v>
      </c>
      <c r="B1021" s="11" t="s">
        <v>236</v>
      </c>
      <c r="C1021" s="14">
        <v>7177.6575000000003</v>
      </c>
      <c r="D1021" s="5">
        <v>7148.2020000000002</v>
      </c>
      <c r="E1021" s="14">
        <v>7155.9635000000007</v>
      </c>
      <c r="F1021" s="17">
        <f t="shared" si="31"/>
        <v>-7.7615000000005239</v>
      </c>
      <c r="G1021" s="18">
        <f t="shared" si="32"/>
        <v>-1.0857975194322326E-3</v>
      </c>
    </row>
    <row r="1022" spans="1:7" ht="14.25" customHeight="1" x14ac:dyDescent="0.25">
      <c r="A1022" s="2" t="s">
        <v>219</v>
      </c>
      <c r="B1022" s="11" t="s">
        <v>139</v>
      </c>
      <c r="C1022" s="14">
        <v>3908.6680000000001</v>
      </c>
      <c r="D1022" s="5">
        <v>3879.3950000000004</v>
      </c>
      <c r="E1022" s="14">
        <v>3886.6950000000002</v>
      </c>
      <c r="F1022" s="17">
        <f t="shared" si="31"/>
        <v>-7.2999999999997272</v>
      </c>
      <c r="G1022" s="18">
        <f t="shared" si="32"/>
        <v>-1.8817367141009684E-3</v>
      </c>
    </row>
    <row r="1023" spans="1:7" ht="14.25" customHeight="1" x14ac:dyDescent="0.25">
      <c r="A1023" s="2" t="s">
        <v>219</v>
      </c>
      <c r="B1023" s="11" t="s">
        <v>140</v>
      </c>
      <c r="C1023" s="14">
        <v>5599.9684999999999</v>
      </c>
      <c r="D1023" s="5">
        <v>5570.6589999999997</v>
      </c>
      <c r="E1023" s="14">
        <v>5577.9589999999998</v>
      </c>
      <c r="F1023" s="17">
        <f t="shared" si="31"/>
        <v>-7.3000000000001819</v>
      </c>
      <c r="G1023" s="18">
        <f t="shared" si="32"/>
        <v>-1.3104374186250105E-3</v>
      </c>
    </row>
    <row r="1024" spans="1:7" ht="14.25" customHeight="1" x14ac:dyDescent="0.25">
      <c r="A1024" s="2" t="s">
        <v>219</v>
      </c>
      <c r="B1024" s="11" t="s">
        <v>237</v>
      </c>
      <c r="C1024" s="14">
        <v>6510.6144999999997</v>
      </c>
      <c r="D1024" s="5">
        <v>6501.4894999999997</v>
      </c>
      <c r="E1024" s="14">
        <v>6503.6795000000002</v>
      </c>
      <c r="F1024" s="17">
        <f t="shared" si="31"/>
        <v>-2.1900000000005093</v>
      </c>
      <c r="G1024" s="18">
        <f t="shared" si="32"/>
        <v>-3.3684588739249819E-4</v>
      </c>
    </row>
    <row r="1025" spans="1:7" ht="14.25" customHeight="1" x14ac:dyDescent="0.25">
      <c r="A1025" s="2" t="s">
        <v>219</v>
      </c>
      <c r="B1025" s="11" t="s">
        <v>141</v>
      </c>
      <c r="C1025" s="14">
        <v>5975.1959999999999</v>
      </c>
      <c r="D1025" s="5">
        <v>5967.6404999999995</v>
      </c>
      <c r="E1025" s="14">
        <v>5969.4655000000002</v>
      </c>
      <c r="F1025" s="17">
        <f t="shared" si="31"/>
        <v>-1.8250000000007276</v>
      </c>
      <c r="G1025" s="18">
        <f t="shared" si="32"/>
        <v>-3.0581600885655355E-4</v>
      </c>
    </row>
    <row r="1026" spans="1:7" ht="14.25" customHeight="1" x14ac:dyDescent="0.25">
      <c r="A1026" s="2" t="s">
        <v>219</v>
      </c>
      <c r="B1026" s="11" t="s">
        <v>142</v>
      </c>
      <c r="C1026" s="14">
        <v>10016.5895</v>
      </c>
      <c r="D1026" s="5">
        <v>10002.974999999999</v>
      </c>
      <c r="E1026" s="14">
        <v>10006.26</v>
      </c>
      <c r="F1026" s="17">
        <f t="shared" si="31"/>
        <v>-3.2850000000016735</v>
      </c>
      <c r="G1026" s="18">
        <f t="shared" si="32"/>
        <v>-3.2840230031582342E-4</v>
      </c>
    </row>
    <row r="1027" spans="1:7" ht="14.25" customHeight="1" x14ac:dyDescent="0.25">
      <c r="A1027" s="2" t="s">
        <v>219</v>
      </c>
      <c r="B1027" s="11" t="s">
        <v>238</v>
      </c>
      <c r="C1027" s="14">
        <v>5528.5455000000002</v>
      </c>
      <c r="D1027" s="5">
        <v>5521.063000000001</v>
      </c>
      <c r="E1027" s="14">
        <v>5522.8880000000008</v>
      </c>
      <c r="F1027" s="17">
        <f t="shared" si="31"/>
        <v>-1.8249999999998181</v>
      </c>
      <c r="G1027" s="18">
        <f t="shared" si="32"/>
        <v>-3.3055228676068683E-4</v>
      </c>
    </row>
    <row r="1028" spans="1:7" ht="14.25" customHeight="1" x14ac:dyDescent="0.25">
      <c r="A1028" s="2" t="s">
        <v>219</v>
      </c>
      <c r="B1028" s="11" t="s">
        <v>143</v>
      </c>
      <c r="C1028" s="14">
        <v>15346.826499999999</v>
      </c>
      <c r="D1028" s="5">
        <v>15309.523499999999</v>
      </c>
      <c r="E1028" s="14">
        <v>15318.684999999999</v>
      </c>
      <c r="F1028" s="17">
        <f t="shared" si="31"/>
        <v>-9.1615000000001601</v>
      </c>
      <c r="G1028" s="18">
        <f t="shared" si="32"/>
        <v>-5.9841836357612047E-4</v>
      </c>
    </row>
    <row r="1029" spans="1:7" ht="14.25" customHeight="1" x14ac:dyDescent="0.25">
      <c r="A1029" s="2" t="s">
        <v>219</v>
      </c>
      <c r="B1029" s="11" t="s">
        <v>239</v>
      </c>
      <c r="C1029" s="14">
        <v>4199.6535000000003</v>
      </c>
      <c r="D1029" s="5">
        <v>4181.951</v>
      </c>
      <c r="E1029" s="14">
        <v>4186.3310000000001</v>
      </c>
      <c r="F1029" s="17">
        <f t="shared" ref="F1029:F1092" si="33">D1029-E1029</f>
        <v>-4.3800000000001091</v>
      </c>
      <c r="G1029" s="18">
        <f t="shared" ref="G1029:G1092" si="34">F1029/D1029</f>
        <v>-1.0473580393457764E-3</v>
      </c>
    </row>
    <row r="1030" spans="1:7" ht="14.25" customHeight="1" x14ac:dyDescent="0.25">
      <c r="A1030" s="2" t="s">
        <v>219</v>
      </c>
      <c r="B1030" s="11" t="s">
        <v>144</v>
      </c>
      <c r="C1030" s="14">
        <v>2203.4686500000003</v>
      </c>
      <c r="D1030" s="5">
        <v>2198.1055500000002</v>
      </c>
      <c r="E1030" s="14">
        <v>2199.6205500000001</v>
      </c>
      <c r="F1030" s="17">
        <f t="shared" si="33"/>
        <v>-1.5149999999998727</v>
      </c>
      <c r="G1030" s="18">
        <f t="shared" si="34"/>
        <v>-6.8922986887498311E-4</v>
      </c>
    </row>
    <row r="1031" spans="1:7" ht="14.25" customHeight="1" x14ac:dyDescent="0.25">
      <c r="A1031" s="2" t="s">
        <v>219</v>
      </c>
      <c r="B1031" s="11" t="s">
        <v>240</v>
      </c>
      <c r="C1031" s="14">
        <v>2201.1118999999999</v>
      </c>
      <c r="D1031" s="5">
        <v>2195.2046</v>
      </c>
      <c r="E1031" s="14">
        <v>2196.6596</v>
      </c>
      <c r="F1031" s="17">
        <f t="shared" si="33"/>
        <v>-1.4549999999999272</v>
      </c>
      <c r="G1031" s="18">
        <f t="shared" si="34"/>
        <v>-6.6280837786141997E-4</v>
      </c>
    </row>
    <row r="1032" spans="1:7" ht="14.25" customHeight="1" x14ac:dyDescent="0.25">
      <c r="A1032" s="2" t="s">
        <v>219</v>
      </c>
      <c r="B1032" s="11" t="s">
        <v>145</v>
      </c>
      <c r="C1032" s="14">
        <v>4043.7985000000003</v>
      </c>
      <c r="D1032" s="5">
        <v>4034.9655000000007</v>
      </c>
      <c r="E1032" s="14">
        <v>4037.1555000000008</v>
      </c>
      <c r="F1032" s="17">
        <f t="shared" si="33"/>
        <v>-2.1900000000000546</v>
      </c>
      <c r="G1032" s="18">
        <f t="shared" si="34"/>
        <v>-5.4275557002905089E-4</v>
      </c>
    </row>
    <row r="1033" spans="1:7" ht="14.25" customHeight="1" x14ac:dyDescent="0.25">
      <c r="A1033" s="2" t="s">
        <v>219</v>
      </c>
      <c r="B1033" s="11" t="s">
        <v>146</v>
      </c>
      <c r="C1033" s="14">
        <v>7356.9325000000008</v>
      </c>
      <c r="D1033" s="5">
        <v>7327.4770000000008</v>
      </c>
      <c r="E1033" s="14">
        <v>7334.777</v>
      </c>
      <c r="F1033" s="17">
        <f t="shared" si="33"/>
        <v>-7.2999999999992724</v>
      </c>
      <c r="G1033" s="18">
        <f t="shared" si="34"/>
        <v>-9.9625014176083697E-4</v>
      </c>
    </row>
    <row r="1034" spans="1:7" ht="14.25" customHeight="1" x14ac:dyDescent="0.25">
      <c r="A1034" s="2" t="s">
        <v>219</v>
      </c>
      <c r="B1034" s="11" t="s">
        <v>147</v>
      </c>
      <c r="C1034" s="14">
        <v>6002.6480000000001</v>
      </c>
      <c r="D1034" s="5">
        <v>5996.4840000000004</v>
      </c>
      <c r="E1034" s="14">
        <v>5997.3215</v>
      </c>
      <c r="F1034" s="17">
        <f t="shared" si="33"/>
        <v>-0.8374999999996362</v>
      </c>
      <c r="G1034" s="18">
        <f t="shared" si="34"/>
        <v>-1.3966517712706914E-4</v>
      </c>
    </row>
    <row r="1035" spans="1:7" ht="14.25" customHeight="1" x14ac:dyDescent="0.25">
      <c r="A1035" s="2" t="s">
        <v>219</v>
      </c>
      <c r="B1035" s="11" t="s">
        <v>241</v>
      </c>
      <c r="C1035" s="14">
        <v>4043.7985000000003</v>
      </c>
      <c r="D1035" s="5">
        <v>4034.9655000000007</v>
      </c>
      <c r="E1035" s="14">
        <v>4037.1555000000008</v>
      </c>
      <c r="F1035" s="17">
        <f t="shared" si="33"/>
        <v>-2.1900000000000546</v>
      </c>
      <c r="G1035" s="18">
        <f t="shared" si="34"/>
        <v>-5.4275557002905089E-4</v>
      </c>
    </row>
    <row r="1036" spans="1:7" ht="14.25" customHeight="1" x14ac:dyDescent="0.25">
      <c r="A1036" s="2" t="s">
        <v>219</v>
      </c>
      <c r="B1036" s="11" t="s">
        <v>148</v>
      </c>
      <c r="C1036" s="14">
        <v>2667.3834999999999</v>
      </c>
      <c r="D1036" s="5">
        <v>2662.1640000000007</v>
      </c>
      <c r="E1036" s="14">
        <v>2663.6240000000007</v>
      </c>
      <c r="F1036" s="17">
        <f t="shared" si="33"/>
        <v>-1.4600000000000364</v>
      </c>
      <c r="G1036" s="18">
        <f t="shared" si="34"/>
        <v>-5.4842601733027564E-4</v>
      </c>
    </row>
    <row r="1037" spans="1:7" ht="14.25" customHeight="1" x14ac:dyDescent="0.25">
      <c r="A1037" s="2" t="s">
        <v>219</v>
      </c>
      <c r="B1037" s="11" t="s">
        <v>242</v>
      </c>
      <c r="C1037" s="14">
        <v>16839.530499999997</v>
      </c>
      <c r="D1037" s="5">
        <v>16832.887500000001</v>
      </c>
      <c r="E1037" s="14">
        <v>16834.019</v>
      </c>
      <c r="F1037" s="17">
        <f t="shared" si="33"/>
        <v>-1.1314999999995052</v>
      </c>
      <c r="G1037" s="18">
        <f t="shared" si="34"/>
        <v>-6.7219602103293636E-5</v>
      </c>
    </row>
    <row r="1038" spans="1:7" ht="14.25" customHeight="1" x14ac:dyDescent="0.25">
      <c r="A1038" s="2" t="s">
        <v>219</v>
      </c>
      <c r="B1038" s="11" t="s">
        <v>149</v>
      </c>
      <c r="C1038" s="14">
        <v>4570.2701999999999</v>
      </c>
      <c r="D1038" s="5">
        <v>4560.3317999999999</v>
      </c>
      <c r="E1038" s="14">
        <v>4562.3013000000001</v>
      </c>
      <c r="F1038" s="17">
        <f t="shared" si="33"/>
        <v>-1.9695000000001528</v>
      </c>
      <c r="G1038" s="18">
        <f t="shared" si="34"/>
        <v>-4.3187647004109501E-4</v>
      </c>
    </row>
    <row r="1039" spans="1:7" ht="14.25" customHeight="1" x14ac:dyDescent="0.25">
      <c r="A1039" s="2" t="s">
        <v>219</v>
      </c>
      <c r="B1039" s="11" t="s">
        <v>243</v>
      </c>
      <c r="C1039" s="14">
        <v>7302.19</v>
      </c>
      <c r="D1039" s="5">
        <v>7292.2984999999999</v>
      </c>
      <c r="E1039" s="14">
        <v>7294.6710000000003</v>
      </c>
      <c r="F1039" s="17">
        <f t="shared" si="33"/>
        <v>-2.3725000000004002</v>
      </c>
      <c r="G1039" s="18">
        <f t="shared" si="34"/>
        <v>-3.2534323711521138E-4</v>
      </c>
    </row>
    <row r="1040" spans="1:7" ht="14.25" customHeight="1" x14ac:dyDescent="0.25">
      <c r="A1040" s="2" t="s">
        <v>219</v>
      </c>
      <c r="B1040" s="11" t="s">
        <v>150</v>
      </c>
      <c r="C1040" s="14">
        <v>3771.5085000000004</v>
      </c>
      <c r="D1040" s="5">
        <v>3736.3589999999999</v>
      </c>
      <c r="E1040" s="14">
        <v>3745.1554999999998</v>
      </c>
      <c r="F1040" s="17">
        <f t="shared" si="33"/>
        <v>-8.7964999999999236</v>
      </c>
      <c r="G1040" s="18">
        <f t="shared" si="34"/>
        <v>-2.3542973252837652E-3</v>
      </c>
    </row>
    <row r="1041" spans="1:7" ht="14.25" customHeight="1" x14ac:dyDescent="0.25">
      <c r="A1041" s="2" t="s">
        <v>219</v>
      </c>
      <c r="B1041" s="11" t="s">
        <v>151</v>
      </c>
      <c r="C1041" s="14">
        <v>7655.3275000000003</v>
      </c>
      <c r="D1041" s="5">
        <v>7646.9324999999999</v>
      </c>
      <c r="E1041" s="14">
        <v>7648.9400000000005</v>
      </c>
      <c r="F1041" s="17">
        <f t="shared" si="33"/>
        <v>-2.0075000000006185</v>
      </c>
      <c r="G1041" s="18">
        <f t="shared" si="34"/>
        <v>-2.625235674567048E-4</v>
      </c>
    </row>
    <row r="1042" spans="1:7" ht="14.25" customHeight="1" x14ac:dyDescent="0.25">
      <c r="A1042" s="2" t="s">
        <v>219</v>
      </c>
      <c r="B1042" s="11" t="s">
        <v>152</v>
      </c>
      <c r="C1042" s="14">
        <v>10163.5506</v>
      </c>
      <c r="D1042" s="5">
        <v>10031.103599999999</v>
      </c>
      <c r="E1042" s="14">
        <v>10075.203600000001</v>
      </c>
      <c r="F1042" s="17">
        <f t="shared" si="33"/>
        <v>-44.100000000002183</v>
      </c>
      <c r="G1042" s="18">
        <f t="shared" si="34"/>
        <v>-4.3963258439482364E-3</v>
      </c>
    </row>
    <row r="1043" spans="1:7" ht="14.25" customHeight="1" x14ac:dyDescent="0.25">
      <c r="A1043" s="2" t="s">
        <v>219</v>
      </c>
      <c r="B1043" s="11" t="s">
        <v>244</v>
      </c>
      <c r="C1043" s="14">
        <v>10855.209500000001</v>
      </c>
      <c r="D1043" s="5">
        <v>10847.8</v>
      </c>
      <c r="E1043" s="14">
        <v>10849.625</v>
      </c>
      <c r="F1043" s="17">
        <f t="shared" si="33"/>
        <v>-1.8250000000007276</v>
      </c>
      <c r="G1043" s="18">
        <f t="shared" si="34"/>
        <v>-1.6823687752362025E-4</v>
      </c>
    </row>
    <row r="1044" spans="1:7" ht="14.25" customHeight="1" x14ac:dyDescent="0.25">
      <c r="A1044" s="2" t="s">
        <v>219</v>
      </c>
      <c r="B1044" s="11" t="s">
        <v>153</v>
      </c>
      <c r="C1044" s="14">
        <v>2932.8831000000005</v>
      </c>
      <c r="D1044" s="5">
        <v>2917.7428</v>
      </c>
      <c r="E1044" s="14">
        <v>2920.7528000000002</v>
      </c>
      <c r="F1044" s="17">
        <f t="shared" si="33"/>
        <v>-3.0100000000002183</v>
      </c>
      <c r="G1044" s="18">
        <f t="shared" si="34"/>
        <v>-1.0316193737159487E-3</v>
      </c>
    </row>
    <row r="1045" spans="1:7" ht="14.25" customHeight="1" x14ac:dyDescent="0.25">
      <c r="A1045" s="2" t="s">
        <v>219</v>
      </c>
      <c r="B1045" s="11" t="s">
        <v>154</v>
      </c>
      <c r="C1045" s="14">
        <v>12516.653</v>
      </c>
      <c r="D1045" s="5">
        <v>12501.323</v>
      </c>
      <c r="E1045" s="14">
        <v>12504.973000000002</v>
      </c>
      <c r="F1045" s="17">
        <f t="shared" si="33"/>
        <v>-3.6500000000014552</v>
      </c>
      <c r="G1045" s="18">
        <f t="shared" si="34"/>
        <v>-2.9196909799078508E-4</v>
      </c>
    </row>
    <row r="1046" spans="1:7" ht="14.25" customHeight="1" x14ac:dyDescent="0.25">
      <c r="A1046" s="2" t="s">
        <v>219</v>
      </c>
      <c r="B1046" s="11" t="s">
        <v>155</v>
      </c>
      <c r="C1046" s="14">
        <v>5824.8525000000009</v>
      </c>
      <c r="D1046" s="5">
        <v>5820.2170000000006</v>
      </c>
      <c r="E1046" s="14">
        <v>5820.9470000000001</v>
      </c>
      <c r="F1046" s="17">
        <f t="shared" si="33"/>
        <v>-0.72999999999956344</v>
      </c>
      <c r="G1046" s="18">
        <f t="shared" si="34"/>
        <v>-1.2542487676998356E-4</v>
      </c>
    </row>
    <row r="1047" spans="1:7" ht="14.25" customHeight="1" x14ac:dyDescent="0.25">
      <c r="A1047" s="2" t="s">
        <v>219</v>
      </c>
      <c r="B1047" s="11" t="s">
        <v>245</v>
      </c>
      <c r="C1047" s="14">
        <v>2445.1756000000005</v>
      </c>
      <c r="D1047" s="5">
        <v>2436.4350000000004</v>
      </c>
      <c r="E1047" s="14">
        <v>2439.3350000000005</v>
      </c>
      <c r="F1047" s="17">
        <f t="shared" si="33"/>
        <v>-2.9000000000000909</v>
      </c>
      <c r="G1047" s="18">
        <f t="shared" si="34"/>
        <v>-1.1902636433970496E-3</v>
      </c>
    </row>
    <row r="1048" spans="1:7" ht="14.25" customHeight="1" x14ac:dyDescent="0.25">
      <c r="A1048" s="2" t="s">
        <v>219</v>
      </c>
      <c r="B1048" s="11" t="s">
        <v>246</v>
      </c>
      <c r="C1048" s="14">
        <v>5441.4838</v>
      </c>
      <c r="D1048" s="5">
        <v>5428.8894</v>
      </c>
      <c r="E1048" s="14">
        <v>5432.0033999999996</v>
      </c>
      <c r="F1048" s="17">
        <f t="shared" si="33"/>
        <v>-3.113999999999578</v>
      </c>
      <c r="G1048" s="18">
        <f t="shared" si="34"/>
        <v>-5.735979812002761E-4</v>
      </c>
    </row>
    <row r="1049" spans="1:7" ht="14.25" customHeight="1" x14ac:dyDescent="0.25">
      <c r="A1049" s="2" t="s">
        <v>219</v>
      </c>
      <c r="B1049" s="11" t="s">
        <v>156</v>
      </c>
      <c r="C1049" s="14">
        <v>6450.2414000000008</v>
      </c>
      <c r="D1049" s="5">
        <v>6441.8216999999995</v>
      </c>
      <c r="E1049" s="14">
        <v>6443.8874999999998</v>
      </c>
      <c r="F1049" s="17">
        <f t="shared" si="33"/>
        <v>-2.0658000000003085</v>
      </c>
      <c r="G1049" s="18">
        <f t="shared" si="34"/>
        <v>-3.2068568429956837E-4</v>
      </c>
    </row>
    <row r="1050" spans="1:7" ht="14.25" customHeight="1" x14ac:dyDescent="0.25">
      <c r="A1050" s="2" t="s">
        <v>219</v>
      </c>
      <c r="B1050" s="11" t="s">
        <v>157</v>
      </c>
      <c r="C1050" s="14">
        <v>2072.4401000000003</v>
      </c>
      <c r="D1050" s="5">
        <v>2064.8503000000005</v>
      </c>
      <c r="E1050" s="14">
        <v>2066.3573000000006</v>
      </c>
      <c r="F1050" s="17">
        <f t="shared" si="33"/>
        <v>-1.5070000000000618</v>
      </c>
      <c r="G1050" s="18">
        <f t="shared" si="34"/>
        <v>-7.2983499094344097E-4</v>
      </c>
    </row>
    <row r="1051" spans="1:7" ht="14.25" customHeight="1" x14ac:dyDescent="0.25">
      <c r="A1051" s="2" t="s">
        <v>219</v>
      </c>
      <c r="B1051" s="11" t="s">
        <v>158</v>
      </c>
      <c r="C1051" s="14">
        <v>3035.7744000000002</v>
      </c>
      <c r="D1051" s="5">
        <v>3029.6032</v>
      </c>
      <c r="E1051" s="14">
        <v>3031.1232</v>
      </c>
      <c r="F1051" s="17">
        <f t="shared" si="33"/>
        <v>-1.5199999999999818</v>
      </c>
      <c r="G1051" s="18">
        <f t="shared" si="34"/>
        <v>-5.0171586826947565E-4</v>
      </c>
    </row>
    <row r="1052" spans="1:7" ht="14.25" customHeight="1" x14ac:dyDescent="0.25">
      <c r="A1052" s="2" t="s">
        <v>219</v>
      </c>
      <c r="B1052" s="11" t="s">
        <v>159</v>
      </c>
      <c r="C1052" s="14">
        <v>7293.3204999999998</v>
      </c>
      <c r="D1052" s="5">
        <v>7279.0855000000001</v>
      </c>
      <c r="E1052" s="14">
        <v>7282.5529999999999</v>
      </c>
      <c r="F1052" s="17">
        <f t="shared" si="33"/>
        <v>-3.4674999999997453</v>
      </c>
      <c r="G1052" s="18">
        <f t="shared" si="34"/>
        <v>-4.7636478510930326E-4</v>
      </c>
    </row>
    <row r="1053" spans="1:7" ht="14.25" customHeight="1" x14ac:dyDescent="0.25">
      <c r="A1053" s="2" t="s">
        <v>219</v>
      </c>
      <c r="B1053" s="11" t="s">
        <v>160</v>
      </c>
      <c r="C1053" s="14">
        <v>2614.4717999999998</v>
      </c>
      <c r="D1053" s="5">
        <v>2608.8912</v>
      </c>
      <c r="E1053" s="14">
        <v>2609.8343999999997</v>
      </c>
      <c r="F1053" s="17">
        <f t="shared" si="33"/>
        <v>-0.94319999999970605</v>
      </c>
      <c r="G1053" s="18">
        <f t="shared" si="34"/>
        <v>-3.6153289949374128E-4</v>
      </c>
    </row>
    <row r="1054" spans="1:7" ht="14.25" customHeight="1" x14ac:dyDescent="0.25">
      <c r="A1054" s="2" t="s">
        <v>219</v>
      </c>
      <c r="B1054" s="11" t="s">
        <v>247</v>
      </c>
      <c r="C1054" s="14">
        <v>4067.5645000000004</v>
      </c>
      <c r="D1054" s="5">
        <v>4058.7315000000008</v>
      </c>
      <c r="E1054" s="14">
        <v>4060.9215000000004</v>
      </c>
      <c r="F1054" s="17">
        <f t="shared" si="33"/>
        <v>-2.1899999999995998</v>
      </c>
      <c r="G1054" s="18">
        <f t="shared" si="34"/>
        <v>-5.395774517234262E-4</v>
      </c>
    </row>
    <row r="1055" spans="1:7" ht="14.25" customHeight="1" x14ac:dyDescent="0.25">
      <c r="A1055" s="2" t="s">
        <v>219</v>
      </c>
      <c r="B1055" s="11" t="s">
        <v>248</v>
      </c>
      <c r="C1055" s="14">
        <v>2923.0732500000004</v>
      </c>
      <c r="D1055" s="5">
        <v>2916.6127500000002</v>
      </c>
      <c r="E1055" s="14">
        <v>2917.8902500000004</v>
      </c>
      <c r="F1055" s="17">
        <f t="shared" si="33"/>
        <v>-1.2775000000001455</v>
      </c>
      <c r="G1055" s="18">
        <f t="shared" si="34"/>
        <v>-4.3800809689258384E-4</v>
      </c>
    </row>
    <row r="1056" spans="1:7" ht="14.25" customHeight="1" x14ac:dyDescent="0.25">
      <c r="A1056" s="2" t="s">
        <v>219</v>
      </c>
      <c r="B1056" s="11" t="s">
        <v>161</v>
      </c>
      <c r="C1056" s="14">
        <v>7849.3615000000009</v>
      </c>
      <c r="D1056" s="5">
        <v>7787.1655000000001</v>
      </c>
      <c r="E1056" s="14">
        <v>7802.6779999999999</v>
      </c>
      <c r="F1056" s="17">
        <f t="shared" si="33"/>
        <v>-15.512499999999818</v>
      </c>
      <c r="G1056" s="18">
        <f t="shared" si="34"/>
        <v>-1.9920598836636796E-3</v>
      </c>
    </row>
    <row r="1057" spans="1:7" ht="14.25" customHeight="1" x14ac:dyDescent="0.25">
      <c r="A1057" s="2" t="s">
        <v>219</v>
      </c>
      <c r="B1057" s="11" t="s">
        <v>162</v>
      </c>
      <c r="C1057" s="14">
        <v>6021.6129000000001</v>
      </c>
      <c r="D1057" s="5">
        <v>5995.8549000000012</v>
      </c>
      <c r="E1057" s="14">
        <v>6000.9579000000012</v>
      </c>
      <c r="F1057" s="17">
        <f t="shared" si="33"/>
        <v>-5.1030000000000655</v>
      </c>
      <c r="G1057" s="18">
        <f t="shared" si="34"/>
        <v>-8.5108797412693639E-4</v>
      </c>
    </row>
    <row r="1058" spans="1:7" ht="14.25" customHeight="1" x14ac:dyDescent="0.25">
      <c r="A1058" s="2" t="s">
        <v>219</v>
      </c>
      <c r="B1058" s="11" t="s">
        <v>163</v>
      </c>
      <c r="C1058" s="14">
        <v>5464.3785000000007</v>
      </c>
      <c r="D1058" s="5">
        <v>5435.0690000000013</v>
      </c>
      <c r="E1058" s="14">
        <v>5442.3690000000006</v>
      </c>
      <c r="F1058" s="17">
        <f t="shared" si="33"/>
        <v>-7.2999999999992724</v>
      </c>
      <c r="G1058" s="18">
        <f t="shared" si="34"/>
        <v>-1.3431292224623588E-3</v>
      </c>
    </row>
    <row r="1059" spans="1:7" ht="14.25" customHeight="1" x14ac:dyDescent="0.25">
      <c r="A1059" s="2" t="s">
        <v>219</v>
      </c>
      <c r="B1059" s="11" t="s">
        <v>164</v>
      </c>
      <c r="C1059" s="14">
        <v>8666.10095</v>
      </c>
      <c r="D1059" s="5">
        <v>8660.2585500000005</v>
      </c>
      <c r="E1059" s="14">
        <v>8661.5985500000006</v>
      </c>
      <c r="F1059" s="17">
        <f t="shared" si="33"/>
        <v>-1.3400000000001455</v>
      </c>
      <c r="G1059" s="18">
        <f t="shared" si="34"/>
        <v>-1.5472979152569822E-4</v>
      </c>
    </row>
    <row r="1060" spans="1:7" ht="14.25" customHeight="1" x14ac:dyDescent="0.25">
      <c r="A1060" s="2" t="s">
        <v>219</v>
      </c>
      <c r="B1060" s="11" t="s">
        <v>165</v>
      </c>
      <c r="C1060" s="14">
        <v>2561.13</v>
      </c>
      <c r="D1060" s="5">
        <v>2552.31</v>
      </c>
      <c r="E1060" s="14">
        <v>2553.7725</v>
      </c>
      <c r="F1060" s="17">
        <f t="shared" si="33"/>
        <v>-1.4625000000000909</v>
      </c>
      <c r="G1060" s="18">
        <f t="shared" si="34"/>
        <v>-5.7301033181709549E-4</v>
      </c>
    </row>
    <row r="1061" spans="1:7" ht="14.25" customHeight="1" x14ac:dyDescent="0.25">
      <c r="A1061" s="2" t="s">
        <v>219</v>
      </c>
      <c r="B1061" s="11" t="s">
        <v>166</v>
      </c>
      <c r="C1061" s="14">
        <v>2199.4169999999999</v>
      </c>
      <c r="D1061" s="5">
        <v>2192.0439999999999</v>
      </c>
      <c r="E1061" s="14">
        <v>2193.8690000000001</v>
      </c>
      <c r="F1061" s="17">
        <f t="shared" si="33"/>
        <v>-1.8250000000002728</v>
      </c>
      <c r="G1061" s="18">
        <f t="shared" si="34"/>
        <v>-8.3255628080470688E-4</v>
      </c>
    </row>
    <row r="1062" spans="1:7" ht="14.25" customHeight="1" x14ac:dyDescent="0.25">
      <c r="A1062" s="2" t="s">
        <v>219</v>
      </c>
      <c r="B1062" s="11" t="s">
        <v>167</v>
      </c>
      <c r="C1062" s="14">
        <v>557.49479999999994</v>
      </c>
      <c r="D1062" s="5">
        <v>555.31319999999994</v>
      </c>
      <c r="E1062" s="14">
        <v>555.67319999999995</v>
      </c>
      <c r="F1062" s="17">
        <f t="shared" si="33"/>
        <v>-0.36000000000001364</v>
      </c>
      <c r="G1062" s="18">
        <f t="shared" si="34"/>
        <v>-6.4828280689170311E-4</v>
      </c>
    </row>
    <row r="1063" spans="1:7" ht="14.25" customHeight="1" x14ac:dyDescent="0.25">
      <c r="A1063" s="2" t="s">
        <v>219</v>
      </c>
      <c r="B1063" s="11" t="s">
        <v>168</v>
      </c>
      <c r="C1063" s="14">
        <v>3688.5240000000008</v>
      </c>
      <c r="D1063" s="5">
        <v>3677.0328000000004</v>
      </c>
      <c r="E1063" s="14">
        <v>3678.9228000000003</v>
      </c>
      <c r="F1063" s="17">
        <f t="shared" si="33"/>
        <v>-1.8899999999998727</v>
      </c>
      <c r="G1063" s="18">
        <f t="shared" si="34"/>
        <v>-5.1400139808376814E-4</v>
      </c>
    </row>
    <row r="1064" spans="1:7" ht="14.25" customHeight="1" x14ac:dyDescent="0.25">
      <c r="A1064" s="2" t="s">
        <v>219</v>
      </c>
      <c r="B1064" s="11" t="s">
        <v>169</v>
      </c>
      <c r="C1064" s="14">
        <v>7260.9605500000007</v>
      </c>
      <c r="D1064" s="5">
        <v>7251.3811500000011</v>
      </c>
      <c r="E1064" s="14">
        <v>7253.3566500000015</v>
      </c>
      <c r="F1064" s="17">
        <f t="shared" si="33"/>
        <v>-1.9755000000004657</v>
      </c>
      <c r="G1064" s="18">
        <f t="shared" si="34"/>
        <v>-2.7243085960258279E-4</v>
      </c>
    </row>
    <row r="1065" spans="1:7" ht="14.25" customHeight="1" x14ac:dyDescent="0.25">
      <c r="A1065" s="2" t="s">
        <v>219</v>
      </c>
      <c r="B1065" s="11" t="s">
        <v>170</v>
      </c>
      <c r="C1065" s="14">
        <v>7859.3337844965372</v>
      </c>
      <c r="D1065" s="5">
        <v>7809.2706995205117</v>
      </c>
      <c r="E1065" s="14">
        <v>7822.5054724294096</v>
      </c>
      <c r="F1065" s="17">
        <f t="shared" si="33"/>
        <v>-13.234772908897867</v>
      </c>
      <c r="G1065" s="18">
        <f t="shared" si="34"/>
        <v>-1.6947514586362694E-3</v>
      </c>
    </row>
    <row r="1066" spans="1:7" ht="14.25" customHeight="1" x14ac:dyDescent="0.25">
      <c r="A1066" s="2" t="s">
        <v>219</v>
      </c>
      <c r="B1066" s="11" t="s">
        <v>171</v>
      </c>
      <c r="C1066" s="14">
        <v>9515.5736357662936</v>
      </c>
      <c r="D1066" s="5">
        <v>9453.9583753329789</v>
      </c>
      <c r="E1066" s="14">
        <v>9470.2493316462442</v>
      </c>
      <c r="F1066" s="17">
        <f t="shared" si="33"/>
        <v>-16.290956313265269</v>
      </c>
      <c r="G1066" s="18">
        <f t="shared" si="34"/>
        <v>-1.7231889190216032E-3</v>
      </c>
    </row>
    <row r="1067" spans="1:7" ht="14.25" customHeight="1" x14ac:dyDescent="0.25">
      <c r="A1067" s="2" t="s">
        <v>219</v>
      </c>
      <c r="B1067" s="11" t="s">
        <v>172</v>
      </c>
      <c r="C1067" s="14">
        <v>2805.8599525839109</v>
      </c>
      <c r="D1067" s="5">
        <v>2791.0445500799146</v>
      </c>
      <c r="E1067" s="14">
        <v>2794.9543795950985</v>
      </c>
      <c r="F1067" s="17">
        <f t="shared" si="33"/>
        <v>-3.9098295151839011</v>
      </c>
      <c r="G1067" s="18">
        <f t="shared" si="34"/>
        <v>-1.4008481215650795E-3</v>
      </c>
    </row>
    <row r="1068" spans="1:7" ht="14.25" customHeight="1" x14ac:dyDescent="0.25">
      <c r="A1068" s="2" t="s">
        <v>219</v>
      </c>
      <c r="B1068" s="11" t="s">
        <v>173</v>
      </c>
      <c r="C1068" s="14">
        <v>2452.7171271532588</v>
      </c>
      <c r="D1068" s="5">
        <v>2440.3648750665957</v>
      </c>
      <c r="E1068" s="14">
        <v>2443.623066329249</v>
      </c>
      <c r="F1068" s="17">
        <f t="shared" si="33"/>
        <v>-3.2581912626533267</v>
      </c>
      <c r="G1068" s="18">
        <f t="shared" si="34"/>
        <v>-1.3351246348210176E-3</v>
      </c>
    </row>
    <row r="1069" spans="1:7" ht="14.25" customHeight="1" x14ac:dyDescent="0.25">
      <c r="A1069" s="2" t="s">
        <v>219</v>
      </c>
      <c r="B1069" s="11" t="s">
        <v>174</v>
      </c>
      <c r="C1069" s="14">
        <v>4633.5030000000006</v>
      </c>
      <c r="D1069" s="5">
        <v>4629.1770000000006</v>
      </c>
      <c r="E1069" s="14">
        <v>4630.2270000000008</v>
      </c>
      <c r="F1069" s="17">
        <f t="shared" si="33"/>
        <v>-1.0500000000001819</v>
      </c>
      <c r="G1069" s="18">
        <f t="shared" si="34"/>
        <v>-2.2682217595053759E-4</v>
      </c>
    </row>
    <row r="1070" spans="1:7" ht="14.25" customHeight="1" x14ac:dyDescent="0.25">
      <c r="A1070" s="2" t="s">
        <v>219</v>
      </c>
      <c r="B1070" s="11" t="s">
        <v>175</v>
      </c>
      <c r="C1070" s="14">
        <v>4167.238875</v>
      </c>
      <c r="D1070" s="5">
        <v>4158.2478750000009</v>
      </c>
      <c r="E1070" s="14">
        <v>4160.002875000001</v>
      </c>
      <c r="F1070" s="17">
        <f t="shared" si="33"/>
        <v>-1.7550000000001091</v>
      </c>
      <c r="G1070" s="18">
        <f t="shared" si="34"/>
        <v>-4.2205276182582277E-4</v>
      </c>
    </row>
    <row r="1071" spans="1:7" ht="14.25" customHeight="1" x14ac:dyDescent="0.25">
      <c r="A1071" s="2" t="s">
        <v>219</v>
      </c>
      <c r="B1071" s="11" t="s">
        <v>176</v>
      </c>
      <c r="C1071" s="14">
        <v>3500.36805</v>
      </c>
      <c r="D1071" s="5">
        <v>3489.0799500000003</v>
      </c>
      <c r="E1071" s="14">
        <v>3491.1533250000002</v>
      </c>
      <c r="F1071" s="17">
        <f t="shared" si="33"/>
        <v>-2.0733749999999418</v>
      </c>
      <c r="G1071" s="18">
        <f t="shared" si="34"/>
        <v>-5.9424691601003344E-4</v>
      </c>
    </row>
    <row r="1072" spans="1:7" ht="14.25" customHeight="1" x14ac:dyDescent="0.25">
      <c r="A1072" s="2" t="s">
        <v>219</v>
      </c>
      <c r="B1072" s="11" t="s">
        <v>249</v>
      </c>
      <c r="C1072" s="14">
        <v>10801.014000000001</v>
      </c>
      <c r="D1072" s="5">
        <v>10795.470000000001</v>
      </c>
      <c r="E1072" s="14">
        <v>10796.310000000001</v>
      </c>
      <c r="F1072" s="17">
        <f t="shared" si="33"/>
        <v>-0.84000000000014552</v>
      </c>
      <c r="G1072" s="18">
        <f t="shared" si="34"/>
        <v>-7.7810414924051052E-5</v>
      </c>
    </row>
    <row r="1073" spans="1:7" ht="14.25" customHeight="1" x14ac:dyDescent="0.25">
      <c r="A1073" s="2" t="s">
        <v>219</v>
      </c>
      <c r="B1073" s="11" t="s">
        <v>250</v>
      </c>
      <c r="C1073" s="14">
        <v>2614.5607999999997</v>
      </c>
      <c r="D1073" s="5">
        <v>2606.5005999999998</v>
      </c>
      <c r="E1073" s="14">
        <v>2607.8375999999998</v>
      </c>
      <c r="F1073" s="17">
        <f t="shared" si="33"/>
        <v>-1.3369999999999891</v>
      </c>
      <c r="G1073" s="18">
        <f t="shared" si="34"/>
        <v>-5.1294828015769082E-4</v>
      </c>
    </row>
    <row r="1074" spans="1:7" ht="14.25" customHeight="1" x14ac:dyDescent="0.25">
      <c r="A1074" s="2" t="s">
        <v>219</v>
      </c>
      <c r="B1074" s="11" t="s">
        <v>251</v>
      </c>
      <c r="C1074" s="14">
        <v>2506.5369000000001</v>
      </c>
      <c r="D1074" s="5">
        <v>2504.4390000000003</v>
      </c>
      <c r="E1074" s="14">
        <v>2504.6901000000003</v>
      </c>
      <c r="F1074" s="17">
        <f t="shared" si="33"/>
        <v>-0.25109999999995125</v>
      </c>
      <c r="G1074" s="18">
        <f t="shared" si="34"/>
        <v>-1.002619748374591E-4</v>
      </c>
    </row>
    <row r="1075" spans="1:7" ht="14.25" customHeight="1" x14ac:dyDescent="0.25">
      <c r="A1075" s="2" t="s">
        <v>219</v>
      </c>
      <c r="B1075" s="11" t="s">
        <v>252</v>
      </c>
      <c r="C1075" s="14">
        <v>3186.2662</v>
      </c>
      <c r="D1075" s="5">
        <v>3179.6608000000001</v>
      </c>
      <c r="E1075" s="14">
        <v>3180.7508000000003</v>
      </c>
      <c r="F1075" s="17">
        <f t="shared" si="33"/>
        <v>-1.0900000000001455</v>
      </c>
      <c r="G1075" s="18">
        <f t="shared" si="34"/>
        <v>-3.4280386134273989E-4</v>
      </c>
    </row>
    <row r="1076" spans="1:7" ht="14.25" customHeight="1" x14ac:dyDescent="0.25">
      <c r="A1076" s="2" t="s">
        <v>219</v>
      </c>
      <c r="B1076" s="11" t="s">
        <v>177</v>
      </c>
      <c r="C1076" s="14">
        <v>9070.5792000000019</v>
      </c>
      <c r="D1076" s="5">
        <v>9057.4080000000013</v>
      </c>
      <c r="E1076" s="14">
        <v>9059.5392000000011</v>
      </c>
      <c r="F1076" s="17">
        <f t="shared" si="33"/>
        <v>-2.1311999999998079</v>
      </c>
      <c r="G1076" s="18">
        <f t="shared" si="34"/>
        <v>-2.3529910543941573E-4</v>
      </c>
    </row>
    <row r="1077" spans="1:7" ht="14.25" customHeight="1" x14ac:dyDescent="0.25">
      <c r="A1077" s="2" t="s">
        <v>219</v>
      </c>
      <c r="B1077" s="11" t="s">
        <v>253</v>
      </c>
      <c r="C1077" s="14">
        <v>558.50670000000002</v>
      </c>
      <c r="D1077" s="5">
        <v>557.14740000000006</v>
      </c>
      <c r="E1077" s="14">
        <v>557.35440000000006</v>
      </c>
      <c r="F1077" s="17">
        <f t="shared" si="33"/>
        <v>-0.20699999999999363</v>
      </c>
      <c r="G1077" s="18">
        <f t="shared" si="34"/>
        <v>-3.7153543209569607E-4</v>
      </c>
    </row>
    <row r="1078" spans="1:7" ht="14.25" customHeight="1" x14ac:dyDescent="0.25">
      <c r="A1078" s="2" t="s">
        <v>219</v>
      </c>
      <c r="B1078" s="11" t="s">
        <v>254</v>
      </c>
      <c r="C1078" s="14">
        <v>12553.8325</v>
      </c>
      <c r="D1078" s="5">
        <v>12547.591</v>
      </c>
      <c r="E1078" s="14">
        <v>12548.7225</v>
      </c>
      <c r="F1078" s="17">
        <f t="shared" si="33"/>
        <v>-1.1314999999995052</v>
      </c>
      <c r="G1078" s="18">
        <f t="shared" si="34"/>
        <v>-9.0176672159580692E-5</v>
      </c>
    </row>
    <row r="1079" spans="1:7" ht="14.25" customHeight="1" x14ac:dyDescent="0.25">
      <c r="A1079" s="2" t="s">
        <v>219</v>
      </c>
      <c r="B1079" s="11" t="s">
        <v>178</v>
      </c>
      <c r="C1079" s="14">
        <v>7076.0145000000002</v>
      </c>
      <c r="D1079" s="5">
        <v>7046.6319999999996</v>
      </c>
      <c r="E1079" s="14">
        <v>7053.9319999999998</v>
      </c>
      <c r="F1079" s="17">
        <f t="shared" si="33"/>
        <v>-7.3000000000001819</v>
      </c>
      <c r="G1079" s="18">
        <f t="shared" si="34"/>
        <v>-1.0359559006345419E-3</v>
      </c>
    </row>
    <row r="1080" spans="1:7" ht="14.25" customHeight="1" x14ac:dyDescent="0.25">
      <c r="A1080" s="2" t="s">
        <v>219</v>
      </c>
      <c r="B1080" s="11" t="s">
        <v>179</v>
      </c>
      <c r="C1080" s="14">
        <v>74913.257000000012</v>
      </c>
      <c r="D1080" s="5">
        <v>74451.166999999987</v>
      </c>
      <c r="E1080" s="14">
        <v>73838.003499999992</v>
      </c>
      <c r="F1080" s="17">
        <f t="shared" si="33"/>
        <v>613.16349999999511</v>
      </c>
      <c r="G1080" s="18">
        <f t="shared" si="34"/>
        <v>8.2357809112649002E-3</v>
      </c>
    </row>
    <row r="1081" spans="1:7" ht="14.25" customHeight="1" x14ac:dyDescent="0.25">
      <c r="A1081" s="2" t="s">
        <v>219</v>
      </c>
      <c r="B1081" s="11" t="s">
        <v>180</v>
      </c>
      <c r="C1081" s="14">
        <v>1106.0004999999999</v>
      </c>
      <c r="D1081" s="5">
        <v>1103.5158999999999</v>
      </c>
      <c r="E1081" s="14">
        <v>1104.1319999999998</v>
      </c>
      <c r="F1081" s="17">
        <f t="shared" si="33"/>
        <v>-0.61609999999996035</v>
      </c>
      <c r="G1081" s="18">
        <f t="shared" si="34"/>
        <v>-5.5830640954059691E-4</v>
      </c>
    </row>
    <row r="1082" spans="1:7" ht="14.25" customHeight="1" x14ac:dyDescent="0.25">
      <c r="A1082" s="2" t="s">
        <v>219</v>
      </c>
      <c r="B1082" s="11" t="s">
        <v>181</v>
      </c>
      <c r="C1082" s="14">
        <v>3965.8559</v>
      </c>
      <c r="D1082" s="5">
        <v>3960.8968</v>
      </c>
      <c r="E1082" s="14">
        <v>3961.8663999999999</v>
      </c>
      <c r="F1082" s="17">
        <f t="shared" si="33"/>
        <v>-0.96959999999990032</v>
      </c>
      <c r="G1082" s="18">
        <f t="shared" si="34"/>
        <v>-2.4479304787741513E-4</v>
      </c>
    </row>
    <row r="1083" spans="1:7" ht="14.25" customHeight="1" x14ac:dyDescent="0.25">
      <c r="A1083" s="2" t="s">
        <v>219</v>
      </c>
      <c r="B1083" s="11" t="s">
        <v>182</v>
      </c>
      <c r="C1083" s="14">
        <v>2856.5460000000003</v>
      </c>
      <c r="D1083" s="5">
        <v>2845.0926000000004</v>
      </c>
      <c r="E1083" s="14">
        <v>2847.0015000000003</v>
      </c>
      <c r="F1083" s="17">
        <f t="shared" si="33"/>
        <v>-1.9088999999999032</v>
      </c>
      <c r="G1083" s="18">
        <f t="shared" si="34"/>
        <v>-6.7094476995226908E-4</v>
      </c>
    </row>
    <row r="1084" spans="1:7" ht="14.25" customHeight="1" x14ac:dyDescent="0.25">
      <c r="A1084" s="2" t="s">
        <v>219</v>
      </c>
      <c r="B1084" s="11" t="s">
        <v>183</v>
      </c>
      <c r="C1084" s="14">
        <v>2531.3024</v>
      </c>
      <c r="D1084" s="5">
        <v>2527.0432000000001</v>
      </c>
      <c r="E1084" s="14">
        <v>2527.5712000000003</v>
      </c>
      <c r="F1084" s="17">
        <f t="shared" si="33"/>
        <v>-0.52800000000024738</v>
      </c>
      <c r="G1084" s="18">
        <f t="shared" si="34"/>
        <v>-2.0893983925571489E-4</v>
      </c>
    </row>
    <row r="1085" spans="1:7" ht="14.25" customHeight="1" x14ac:dyDescent="0.25">
      <c r="A1085" s="2" t="s">
        <v>219</v>
      </c>
      <c r="B1085" s="11" t="s">
        <v>184</v>
      </c>
      <c r="C1085" s="14">
        <v>217018.91450000001</v>
      </c>
      <c r="D1085" s="5">
        <v>213366.87049999999</v>
      </c>
      <c r="E1085" s="14">
        <v>212015.40700000001</v>
      </c>
      <c r="F1085" s="17">
        <f t="shared" si="33"/>
        <v>1351.4634999999835</v>
      </c>
      <c r="G1085" s="18">
        <f t="shared" si="34"/>
        <v>6.3339894184743341E-3</v>
      </c>
    </row>
    <row r="1086" spans="1:7" x14ac:dyDescent="0.25">
      <c r="A1086" s="6" t="s">
        <v>255</v>
      </c>
      <c r="B1086" s="19" t="s">
        <v>14</v>
      </c>
      <c r="C1086" s="5">
        <v>17660.219516000001</v>
      </c>
      <c r="D1086" s="5">
        <v>17426.656016000001</v>
      </c>
      <c r="E1086" s="5">
        <v>17368.256015999999</v>
      </c>
      <c r="F1086" s="17">
        <f t="shared" si="33"/>
        <v>58.400000000001455</v>
      </c>
      <c r="G1086" s="18">
        <f t="shared" si="34"/>
        <v>3.3511879701063961E-3</v>
      </c>
    </row>
    <row r="1087" spans="1:7" x14ac:dyDescent="0.25">
      <c r="A1087" s="6" t="s">
        <v>255</v>
      </c>
      <c r="B1087" s="19" t="s">
        <v>15</v>
      </c>
      <c r="C1087" s="5">
        <v>232721.97966500002</v>
      </c>
      <c r="D1087" s="5">
        <v>226722.438165</v>
      </c>
      <c r="E1087" s="5">
        <v>226722.73016500002</v>
      </c>
      <c r="F1087" s="17">
        <f t="shared" si="33"/>
        <v>-0.29200000001583248</v>
      </c>
      <c r="G1087" s="18">
        <f t="shared" si="34"/>
        <v>-1.2879184009274192E-6</v>
      </c>
    </row>
    <row r="1088" spans="1:7" x14ac:dyDescent="0.25">
      <c r="A1088" s="6" t="s">
        <v>255</v>
      </c>
      <c r="B1088" s="19" t="s">
        <v>16</v>
      </c>
      <c r="C1088" s="5">
        <v>16707.8815</v>
      </c>
      <c r="D1088" s="5">
        <v>16072.781500000001</v>
      </c>
      <c r="E1088" s="5">
        <v>16072.781500000001</v>
      </c>
      <c r="F1088" s="17">
        <f t="shared" si="33"/>
        <v>0</v>
      </c>
      <c r="G1088" s="18">
        <f t="shared" si="34"/>
        <v>0</v>
      </c>
    </row>
    <row r="1089" spans="1:7" x14ac:dyDescent="0.25">
      <c r="A1089" s="6" t="s">
        <v>255</v>
      </c>
      <c r="B1089" s="19" t="s">
        <v>17</v>
      </c>
      <c r="C1089" s="5">
        <v>112433.664</v>
      </c>
      <c r="D1089" s="5">
        <v>111339.83199999999</v>
      </c>
      <c r="E1089" s="5">
        <v>111340.1605</v>
      </c>
      <c r="F1089" s="17">
        <f t="shared" si="33"/>
        <v>-0.32850000000325963</v>
      </c>
      <c r="G1089" s="18">
        <f t="shared" si="34"/>
        <v>-2.9504265823147606E-6</v>
      </c>
    </row>
    <row r="1090" spans="1:7" x14ac:dyDescent="0.25">
      <c r="A1090" s="6" t="s">
        <v>255</v>
      </c>
      <c r="B1090" s="19" t="s">
        <v>18</v>
      </c>
      <c r="C1090" s="5">
        <v>73526.103500000012</v>
      </c>
      <c r="D1090" s="5">
        <v>75278.6875</v>
      </c>
      <c r="E1090" s="5">
        <v>73088.833500000008</v>
      </c>
      <c r="F1090" s="17">
        <f t="shared" si="33"/>
        <v>2189.8539999999921</v>
      </c>
      <c r="G1090" s="18">
        <f t="shared" si="34"/>
        <v>2.9089959890706011E-2</v>
      </c>
    </row>
    <row r="1091" spans="1:7" x14ac:dyDescent="0.25">
      <c r="A1091" s="6" t="s">
        <v>255</v>
      </c>
      <c r="B1091" s="19" t="s">
        <v>19</v>
      </c>
      <c r="C1091" s="5">
        <v>170444.51148250001</v>
      </c>
      <c r="D1091" s="5">
        <v>166411.29798250002</v>
      </c>
      <c r="E1091" s="5">
        <v>166411.29798250002</v>
      </c>
      <c r="F1091" s="17">
        <f t="shared" si="33"/>
        <v>0</v>
      </c>
      <c r="G1091" s="18">
        <f t="shared" si="34"/>
        <v>0</v>
      </c>
    </row>
    <row r="1092" spans="1:7" x14ac:dyDescent="0.25">
      <c r="A1092" s="6" t="s">
        <v>255</v>
      </c>
      <c r="B1092" s="19" t="s">
        <v>220</v>
      </c>
      <c r="C1092" s="5">
        <v>36248.944900000002</v>
      </c>
      <c r="D1092" s="5">
        <v>36102.981400000004</v>
      </c>
      <c r="E1092" s="5">
        <v>35372.981400000004</v>
      </c>
      <c r="F1092" s="17">
        <f t="shared" si="33"/>
        <v>730</v>
      </c>
      <c r="G1092" s="18">
        <f t="shared" si="34"/>
        <v>2.0219936739074958E-2</v>
      </c>
    </row>
    <row r="1093" spans="1:7" x14ac:dyDescent="0.25">
      <c r="A1093" s="6" t="s">
        <v>255</v>
      </c>
      <c r="B1093" s="19" t="s">
        <v>20</v>
      </c>
      <c r="C1093" s="5">
        <v>1511.0504000000003</v>
      </c>
      <c r="D1093" s="5">
        <v>1496.4504000000002</v>
      </c>
      <c r="E1093" s="5">
        <v>1503.7504000000001</v>
      </c>
      <c r="F1093" s="17">
        <f t="shared" ref="F1093:F1156" si="35">D1093-E1093</f>
        <v>-7.2999999999999545</v>
      </c>
      <c r="G1093" s="18">
        <f t="shared" ref="G1093:G1156" si="36">F1093/D1093</f>
        <v>-4.878210463908429E-3</v>
      </c>
    </row>
    <row r="1094" spans="1:7" x14ac:dyDescent="0.25">
      <c r="A1094" s="6" t="s">
        <v>255</v>
      </c>
      <c r="B1094" s="19" t="s">
        <v>21</v>
      </c>
      <c r="C1094" s="5">
        <v>725.04624999999999</v>
      </c>
      <c r="D1094" s="5">
        <v>735.99625000000003</v>
      </c>
      <c r="E1094" s="5">
        <v>717.74625000000003</v>
      </c>
      <c r="F1094" s="17">
        <f t="shared" si="35"/>
        <v>18.25</v>
      </c>
      <c r="G1094" s="18">
        <f t="shared" si="36"/>
        <v>2.4796321992129715E-2</v>
      </c>
    </row>
    <row r="1095" spans="1:7" x14ac:dyDescent="0.25">
      <c r="A1095" s="6" t="s">
        <v>255</v>
      </c>
      <c r="B1095" s="19" t="s">
        <v>22</v>
      </c>
      <c r="C1095" s="5">
        <v>96432.203095000004</v>
      </c>
      <c r="D1095" s="5">
        <v>93326.089594999998</v>
      </c>
      <c r="E1095" s="5">
        <v>93326.089594999998</v>
      </c>
      <c r="F1095" s="17">
        <f t="shared" si="35"/>
        <v>0</v>
      </c>
      <c r="G1095" s="18">
        <f t="shared" si="36"/>
        <v>0</v>
      </c>
    </row>
    <row r="1096" spans="1:7" x14ac:dyDescent="0.25">
      <c r="A1096" s="6" t="s">
        <v>255</v>
      </c>
      <c r="B1096" s="19" t="s">
        <v>23</v>
      </c>
      <c r="C1096" s="5">
        <v>311798.91278000001</v>
      </c>
      <c r="D1096" s="5">
        <v>306981.09528000001</v>
      </c>
      <c r="E1096" s="5">
        <v>306981.13178</v>
      </c>
      <c r="F1096" s="17">
        <f t="shared" si="35"/>
        <v>-3.6499999987427145E-2</v>
      </c>
      <c r="G1096" s="18">
        <f t="shared" si="36"/>
        <v>-1.1889982982220841E-7</v>
      </c>
    </row>
    <row r="1097" spans="1:7" x14ac:dyDescent="0.25">
      <c r="A1097" s="6" t="s">
        <v>255</v>
      </c>
      <c r="B1097" s="19" t="s">
        <v>24</v>
      </c>
      <c r="C1097" s="5">
        <v>26101.056587999999</v>
      </c>
      <c r="D1097" s="5">
        <v>28663.429588000003</v>
      </c>
      <c r="E1097" s="5">
        <v>28663.466088000001</v>
      </c>
      <c r="F1097" s="17">
        <f t="shared" si="35"/>
        <v>-3.6499999998341082E-2</v>
      </c>
      <c r="G1097" s="18">
        <f t="shared" si="36"/>
        <v>-1.2733996078969515E-6</v>
      </c>
    </row>
    <row r="1098" spans="1:7" x14ac:dyDescent="0.25">
      <c r="A1098" s="6" t="s">
        <v>255</v>
      </c>
      <c r="B1098" s="19" t="s">
        <v>25</v>
      </c>
      <c r="C1098" s="5">
        <v>51932.579445000003</v>
      </c>
      <c r="D1098" s="5">
        <v>50399.615945000005</v>
      </c>
      <c r="E1098" s="5">
        <v>50399.615945000005</v>
      </c>
      <c r="F1098" s="17">
        <f t="shared" si="35"/>
        <v>0</v>
      </c>
      <c r="G1098" s="18">
        <f t="shared" si="36"/>
        <v>0</v>
      </c>
    </row>
    <row r="1099" spans="1:7" x14ac:dyDescent="0.25">
      <c r="A1099" s="6" t="s">
        <v>255</v>
      </c>
      <c r="B1099" s="19" t="s">
        <v>26</v>
      </c>
      <c r="C1099" s="5">
        <v>14678.622255400001</v>
      </c>
      <c r="D1099" s="5">
        <v>14881.598755399998</v>
      </c>
      <c r="E1099" s="5">
        <v>14475.718755400001</v>
      </c>
      <c r="F1099" s="17">
        <f t="shared" si="35"/>
        <v>405.87999999999738</v>
      </c>
      <c r="G1099" s="18">
        <f t="shared" si="36"/>
        <v>2.7273951318753174E-2</v>
      </c>
    </row>
    <row r="1100" spans="1:7" x14ac:dyDescent="0.25">
      <c r="A1100" s="6" t="s">
        <v>255</v>
      </c>
      <c r="B1100" s="19" t="s">
        <v>27</v>
      </c>
      <c r="C1100" s="5">
        <v>1422.4397000000001</v>
      </c>
      <c r="D1100" s="5">
        <v>1415.1396999999999</v>
      </c>
      <c r="E1100" s="5">
        <v>1415.1396999999999</v>
      </c>
      <c r="F1100" s="17">
        <f t="shared" si="35"/>
        <v>0</v>
      </c>
      <c r="G1100" s="18">
        <f t="shared" si="36"/>
        <v>0</v>
      </c>
    </row>
    <row r="1101" spans="1:7" x14ac:dyDescent="0.25">
      <c r="A1101" s="6" t="s">
        <v>255</v>
      </c>
      <c r="B1101" s="19" t="s">
        <v>28</v>
      </c>
      <c r="C1101" s="5">
        <v>273.64229</v>
      </c>
      <c r="D1101" s="5">
        <v>281.67229000000003</v>
      </c>
      <c r="E1101" s="5">
        <v>271.63479000000001</v>
      </c>
      <c r="F1101" s="17">
        <f t="shared" si="35"/>
        <v>10.037500000000023</v>
      </c>
      <c r="G1101" s="18">
        <f t="shared" si="36"/>
        <v>3.5635383232053182E-2</v>
      </c>
    </row>
    <row r="1102" spans="1:7" x14ac:dyDescent="0.25">
      <c r="A1102" s="6" t="s">
        <v>255</v>
      </c>
      <c r="B1102" s="19" t="s">
        <v>29</v>
      </c>
      <c r="C1102" s="5">
        <v>493.61930000000001</v>
      </c>
      <c r="D1102" s="5">
        <v>486.3193</v>
      </c>
      <c r="E1102" s="5">
        <v>489.96929999999998</v>
      </c>
      <c r="F1102" s="17">
        <f t="shared" si="35"/>
        <v>-3.6499999999999773</v>
      </c>
      <c r="G1102" s="18">
        <f t="shared" si="36"/>
        <v>-7.5053570771301432E-3</v>
      </c>
    </row>
    <row r="1103" spans="1:7" x14ac:dyDescent="0.25">
      <c r="A1103" s="6" t="s">
        <v>255</v>
      </c>
      <c r="B1103" s="19" t="s">
        <v>30</v>
      </c>
      <c r="C1103" s="5">
        <v>47536.165000000001</v>
      </c>
      <c r="D1103" s="5">
        <v>48178.564999999995</v>
      </c>
      <c r="E1103" s="5">
        <v>47214.964999999997</v>
      </c>
      <c r="F1103" s="17">
        <f t="shared" si="35"/>
        <v>963.59999999999854</v>
      </c>
      <c r="G1103" s="18">
        <f t="shared" si="36"/>
        <v>2.000059570059836E-2</v>
      </c>
    </row>
    <row r="1104" spans="1:7" x14ac:dyDescent="0.25">
      <c r="A1104" s="6" t="s">
        <v>255</v>
      </c>
      <c r="B1104" s="19" t="s">
        <v>31</v>
      </c>
      <c r="C1104" s="5">
        <v>29742.768</v>
      </c>
      <c r="D1104" s="5">
        <v>29304.768</v>
      </c>
      <c r="E1104" s="5">
        <v>29304.768</v>
      </c>
      <c r="F1104" s="17">
        <f t="shared" si="35"/>
        <v>0</v>
      </c>
      <c r="G1104" s="18">
        <f t="shared" si="36"/>
        <v>0</v>
      </c>
    </row>
    <row r="1105" spans="1:7" x14ac:dyDescent="0.25">
      <c r="A1105" s="6" t="s">
        <v>255</v>
      </c>
      <c r="B1105" s="19" t="s">
        <v>32</v>
      </c>
      <c r="C1105" s="5">
        <v>366969.9319275</v>
      </c>
      <c r="D1105" s="5">
        <v>357735.46842749999</v>
      </c>
      <c r="E1105" s="5">
        <v>357735.46842749999</v>
      </c>
      <c r="F1105" s="17">
        <f t="shared" si="35"/>
        <v>0</v>
      </c>
      <c r="G1105" s="18">
        <f t="shared" si="36"/>
        <v>0</v>
      </c>
    </row>
    <row r="1106" spans="1:7" x14ac:dyDescent="0.25">
      <c r="A1106" s="6" t="s">
        <v>255</v>
      </c>
      <c r="B1106" s="19" t="s">
        <v>33</v>
      </c>
      <c r="C1106" s="5">
        <v>948.19614999999988</v>
      </c>
      <c r="D1106" s="5">
        <v>962.7961499999999</v>
      </c>
      <c r="E1106" s="5">
        <v>940.89614999999992</v>
      </c>
      <c r="F1106" s="17">
        <f t="shared" si="35"/>
        <v>21.899999999999977</v>
      </c>
      <c r="G1106" s="18">
        <f t="shared" si="36"/>
        <v>2.2746247998602798E-2</v>
      </c>
    </row>
    <row r="1107" spans="1:7" x14ac:dyDescent="0.25">
      <c r="A1107" s="6" t="s">
        <v>255</v>
      </c>
      <c r="B1107" s="19" t="s">
        <v>34</v>
      </c>
      <c r="C1107" s="5">
        <v>45756.588552000001</v>
      </c>
      <c r="D1107" s="5">
        <v>45530.325052</v>
      </c>
      <c r="E1107" s="5">
        <v>45530.325052</v>
      </c>
      <c r="F1107" s="17">
        <f t="shared" si="35"/>
        <v>0</v>
      </c>
      <c r="G1107" s="18">
        <f t="shared" si="36"/>
        <v>0</v>
      </c>
    </row>
    <row r="1108" spans="1:7" x14ac:dyDescent="0.25">
      <c r="A1108" s="6" t="s">
        <v>255</v>
      </c>
      <c r="B1108" s="19" t="s">
        <v>35</v>
      </c>
      <c r="C1108" s="5">
        <v>682.44065000000001</v>
      </c>
      <c r="D1108" s="5">
        <v>675.14064999999994</v>
      </c>
      <c r="E1108" s="5">
        <v>675.14064999999994</v>
      </c>
      <c r="F1108" s="17">
        <f t="shared" si="35"/>
        <v>0</v>
      </c>
      <c r="G1108" s="18">
        <f t="shared" si="36"/>
        <v>0</v>
      </c>
    </row>
    <row r="1109" spans="1:7" x14ac:dyDescent="0.25">
      <c r="A1109" s="6" t="s">
        <v>255</v>
      </c>
      <c r="B1109" s="19" t="s">
        <v>36</v>
      </c>
      <c r="C1109" s="5">
        <v>2656.4322679999996</v>
      </c>
      <c r="D1109" s="5">
        <v>2709.8682679999997</v>
      </c>
      <c r="E1109" s="5">
        <v>2629.7142679999997</v>
      </c>
      <c r="F1109" s="17">
        <f t="shared" si="35"/>
        <v>80.153999999999996</v>
      </c>
      <c r="G1109" s="18">
        <f t="shared" si="36"/>
        <v>2.9578559572992498E-2</v>
      </c>
    </row>
    <row r="1110" spans="1:7" x14ac:dyDescent="0.25">
      <c r="A1110" s="6" t="s">
        <v>255</v>
      </c>
      <c r="B1110" s="19" t="s">
        <v>37</v>
      </c>
      <c r="C1110" s="5">
        <v>1506.871987</v>
      </c>
      <c r="D1110" s="5">
        <v>1492.2719870000001</v>
      </c>
      <c r="E1110" s="5">
        <v>1492.2719870000001</v>
      </c>
      <c r="F1110" s="17">
        <f t="shared" si="35"/>
        <v>0</v>
      </c>
      <c r="G1110" s="18">
        <f t="shared" si="36"/>
        <v>0</v>
      </c>
    </row>
    <row r="1111" spans="1:7" x14ac:dyDescent="0.25">
      <c r="A1111" s="6" t="s">
        <v>255</v>
      </c>
      <c r="B1111" s="19" t="s">
        <v>38</v>
      </c>
      <c r="C1111" s="5">
        <v>150332.37000000002</v>
      </c>
      <c r="D1111" s="5">
        <v>153071.00149999998</v>
      </c>
      <c r="E1111" s="5">
        <v>153071.32999999999</v>
      </c>
      <c r="F1111" s="17">
        <f t="shared" si="35"/>
        <v>-0.32850000000325963</v>
      </c>
      <c r="G1111" s="18">
        <f t="shared" si="36"/>
        <v>-2.1460629171049073E-6</v>
      </c>
    </row>
    <row r="1112" spans="1:7" x14ac:dyDescent="0.25">
      <c r="A1112" s="6" t="s">
        <v>255</v>
      </c>
      <c r="B1112" s="19" t="s">
        <v>39</v>
      </c>
      <c r="C1112" s="5">
        <v>69671.949300000007</v>
      </c>
      <c r="D1112" s="5">
        <v>77338.299800000008</v>
      </c>
      <c r="E1112" s="5">
        <v>77338.664799999999</v>
      </c>
      <c r="F1112" s="17">
        <f t="shared" si="35"/>
        <v>-0.36499999999068677</v>
      </c>
      <c r="G1112" s="18">
        <f t="shared" si="36"/>
        <v>-4.7195244909002605E-6</v>
      </c>
    </row>
    <row r="1113" spans="1:7" x14ac:dyDescent="0.25">
      <c r="A1113" s="6" t="s">
        <v>255</v>
      </c>
      <c r="B1113" s="19" t="s">
        <v>40</v>
      </c>
      <c r="C1113" s="5">
        <v>34607.438500000004</v>
      </c>
      <c r="D1113" s="5">
        <v>34888.488499999999</v>
      </c>
      <c r="E1113" s="5">
        <v>34045.338499999998</v>
      </c>
      <c r="F1113" s="17">
        <f t="shared" si="35"/>
        <v>843.15000000000146</v>
      </c>
      <c r="G1113" s="18">
        <f t="shared" si="36"/>
        <v>2.4166997088452297E-2</v>
      </c>
    </row>
    <row r="1114" spans="1:7" x14ac:dyDescent="0.25">
      <c r="A1114" s="6" t="s">
        <v>255</v>
      </c>
      <c r="B1114" s="19" t="s">
        <v>41</v>
      </c>
      <c r="C1114" s="5">
        <v>19263.458999999999</v>
      </c>
      <c r="D1114" s="5">
        <v>18971.897000000001</v>
      </c>
      <c r="E1114" s="5">
        <v>18971.897000000001</v>
      </c>
      <c r="F1114" s="17">
        <f t="shared" si="35"/>
        <v>0</v>
      </c>
      <c r="G1114" s="18">
        <f t="shared" si="36"/>
        <v>0</v>
      </c>
    </row>
    <row r="1115" spans="1:7" x14ac:dyDescent="0.25">
      <c r="A1115" s="6" t="s">
        <v>255</v>
      </c>
      <c r="B1115" s="19" t="s">
        <v>42</v>
      </c>
      <c r="C1115" s="5">
        <v>1151.1734999999999</v>
      </c>
      <c r="D1115" s="5">
        <v>1151.1734999999999</v>
      </c>
      <c r="E1115" s="5">
        <v>1133.6534999999999</v>
      </c>
      <c r="F1115" s="17">
        <f t="shared" si="35"/>
        <v>17.519999999999982</v>
      </c>
      <c r="G1115" s="18">
        <f t="shared" si="36"/>
        <v>1.5219252354228085E-2</v>
      </c>
    </row>
    <row r="1116" spans="1:7" x14ac:dyDescent="0.25">
      <c r="A1116" s="6" t="s">
        <v>255</v>
      </c>
      <c r="B1116" s="19" t="s">
        <v>43</v>
      </c>
      <c r="C1116" s="5">
        <v>1472.7533960000001</v>
      </c>
      <c r="D1116" s="5">
        <v>1461.803396</v>
      </c>
      <c r="E1116" s="5">
        <v>1461.803396</v>
      </c>
      <c r="F1116" s="17">
        <f t="shared" si="35"/>
        <v>0</v>
      </c>
      <c r="G1116" s="18">
        <f t="shared" si="36"/>
        <v>0</v>
      </c>
    </row>
    <row r="1117" spans="1:7" x14ac:dyDescent="0.25">
      <c r="A1117" s="6" t="s">
        <v>255</v>
      </c>
      <c r="B1117" s="19" t="s">
        <v>44</v>
      </c>
      <c r="C1117" s="5">
        <v>1514.2630500000002</v>
      </c>
      <c r="D1117" s="5">
        <v>1601.8630500000002</v>
      </c>
      <c r="E1117" s="5">
        <v>1503.3130500000002</v>
      </c>
      <c r="F1117" s="17">
        <f t="shared" si="35"/>
        <v>98.549999999999955</v>
      </c>
      <c r="G1117" s="18">
        <f t="shared" si="36"/>
        <v>6.1522113266798899E-2</v>
      </c>
    </row>
    <row r="1118" spans="1:7" x14ac:dyDescent="0.25">
      <c r="A1118" s="6" t="s">
        <v>255</v>
      </c>
      <c r="B1118" s="19" t="s">
        <v>45</v>
      </c>
      <c r="C1118" s="5">
        <v>2454.8785700000003</v>
      </c>
      <c r="D1118" s="5">
        <v>2432.9785700000002</v>
      </c>
      <c r="E1118" s="5">
        <v>2432.9785700000002</v>
      </c>
      <c r="F1118" s="17">
        <f t="shared" si="35"/>
        <v>0</v>
      </c>
      <c r="G1118" s="18">
        <f t="shared" si="36"/>
        <v>0</v>
      </c>
    </row>
    <row r="1119" spans="1:7" x14ac:dyDescent="0.25">
      <c r="A1119" s="6" t="s">
        <v>255</v>
      </c>
      <c r="B1119" s="19" t="s">
        <v>46</v>
      </c>
      <c r="C1119" s="5">
        <v>45188.938876349996</v>
      </c>
      <c r="D1119" s="5">
        <v>48514.307876350002</v>
      </c>
      <c r="E1119" s="5">
        <v>48514.344376350004</v>
      </c>
      <c r="F1119" s="17">
        <f t="shared" si="35"/>
        <v>-3.650000000197906E-2</v>
      </c>
      <c r="G1119" s="18">
        <f t="shared" si="36"/>
        <v>-7.5235536895646947E-7</v>
      </c>
    </row>
    <row r="1120" spans="1:7" x14ac:dyDescent="0.25">
      <c r="A1120" s="6" t="s">
        <v>255</v>
      </c>
      <c r="B1120" s="19" t="s">
        <v>47</v>
      </c>
      <c r="C1120" s="5">
        <v>7618.1979274999994</v>
      </c>
      <c r="D1120" s="5">
        <v>7782.4479274999994</v>
      </c>
      <c r="E1120" s="5">
        <v>7508.6979274999994</v>
      </c>
      <c r="F1120" s="17">
        <f t="shared" si="35"/>
        <v>273.75</v>
      </c>
      <c r="G1120" s="18">
        <f t="shared" si="36"/>
        <v>3.5175307634591306E-2</v>
      </c>
    </row>
    <row r="1121" spans="1:7" x14ac:dyDescent="0.25">
      <c r="A1121" s="6" t="s">
        <v>255</v>
      </c>
      <c r="B1121" s="19" t="s">
        <v>48</v>
      </c>
      <c r="C1121" s="5">
        <v>62497.277428000001</v>
      </c>
      <c r="D1121" s="5">
        <v>61066.513928</v>
      </c>
      <c r="E1121" s="5">
        <v>61066.513928</v>
      </c>
      <c r="F1121" s="17">
        <f t="shared" si="35"/>
        <v>0</v>
      </c>
      <c r="G1121" s="18">
        <f t="shared" si="36"/>
        <v>0</v>
      </c>
    </row>
    <row r="1122" spans="1:7" x14ac:dyDescent="0.25">
      <c r="A1122" s="6" t="s">
        <v>255</v>
      </c>
      <c r="B1122" s="19" t="s">
        <v>49</v>
      </c>
      <c r="C1122" s="5">
        <v>52451.358591000004</v>
      </c>
      <c r="D1122" s="5">
        <v>53094.160091000005</v>
      </c>
      <c r="E1122" s="5">
        <v>53094.269591000004</v>
      </c>
      <c r="F1122" s="17">
        <f t="shared" si="35"/>
        <v>-0.10949999999866122</v>
      </c>
      <c r="G1122" s="18">
        <f t="shared" si="36"/>
        <v>-2.0623737113645871E-6</v>
      </c>
    </row>
    <row r="1123" spans="1:7" x14ac:dyDescent="0.25">
      <c r="A1123" s="6" t="s">
        <v>255</v>
      </c>
      <c r="B1123" s="19" t="s">
        <v>50</v>
      </c>
      <c r="C1123" s="5">
        <v>669.35889999999995</v>
      </c>
      <c r="D1123" s="5">
        <v>687.60889999999995</v>
      </c>
      <c r="E1123" s="5">
        <v>662.05889999999999</v>
      </c>
      <c r="F1123" s="17">
        <f t="shared" si="35"/>
        <v>25.549999999999955</v>
      </c>
      <c r="G1123" s="18">
        <f t="shared" si="36"/>
        <v>3.7157750575945073E-2</v>
      </c>
    </row>
    <row r="1124" spans="1:7" x14ac:dyDescent="0.25">
      <c r="A1124" s="6" t="s">
        <v>255</v>
      </c>
      <c r="B1124" s="19" t="s">
        <v>51</v>
      </c>
      <c r="C1124" s="5">
        <v>48933.088400000001</v>
      </c>
      <c r="D1124" s="5">
        <v>48568.124900000003</v>
      </c>
      <c r="E1124" s="5">
        <v>48568.124900000003</v>
      </c>
      <c r="F1124" s="17">
        <f t="shared" si="35"/>
        <v>0</v>
      </c>
      <c r="G1124" s="18">
        <f t="shared" si="36"/>
        <v>0</v>
      </c>
    </row>
    <row r="1125" spans="1:7" x14ac:dyDescent="0.25">
      <c r="A1125" s="6" t="s">
        <v>255</v>
      </c>
      <c r="B1125" s="19" t="s">
        <v>52</v>
      </c>
      <c r="C1125" s="5">
        <v>6565.5323999999991</v>
      </c>
      <c r="D1125" s="5">
        <v>6711.5323999999991</v>
      </c>
      <c r="E1125" s="5">
        <v>6529.0323999999991</v>
      </c>
      <c r="F1125" s="17">
        <f t="shared" si="35"/>
        <v>182.5</v>
      </c>
      <c r="G1125" s="18">
        <f t="shared" si="36"/>
        <v>2.7192001635870822E-2</v>
      </c>
    </row>
    <row r="1126" spans="1:7" x14ac:dyDescent="0.25">
      <c r="A1126" s="6" t="s">
        <v>255</v>
      </c>
      <c r="B1126" s="19" t="s">
        <v>53</v>
      </c>
      <c r="C1126" s="5">
        <v>374503.76049999997</v>
      </c>
      <c r="D1126" s="5">
        <v>369580.4215</v>
      </c>
      <c r="E1126" s="5">
        <v>369581.55300000001</v>
      </c>
      <c r="F1126" s="17">
        <f t="shared" si="35"/>
        <v>-1.1315000000176951</v>
      </c>
      <c r="G1126" s="18">
        <f t="shared" si="36"/>
        <v>-3.0615799273817732E-6</v>
      </c>
    </row>
    <row r="1127" spans="1:7" x14ac:dyDescent="0.25">
      <c r="A1127" s="6" t="s">
        <v>255</v>
      </c>
      <c r="B1127" s="19" t="s">
        <v>54</v>
      </c>
      <c r="C1127" s="5">
        <v>283116.00949999999</v>
      </c>
      <c r="D1127" s="5">
        <v>292314.04599999997</v>
      </c>
      <c r="E1127" s="5">
        <v>292314.04599999997</v>
      </c>
      <c r="F1127" s="17">
        <f t="shared" si="35"/>
        <v>0</v>
      </c>
      <c r="G1127" s="18">
        <f t="shared" si="36"/>
        <v>0</v>
      </c>
    </row>
    <row r="1128" spans="1:7" x14ac:dyDescent="0.25">
      <c r="A1128" s="6" t="s">
        <v>255</v>
      </c>
      <c r="B1128" s="19" t="s">
        <v>55</v>
      </c>
      <c r="C1128" s="5">
        <v>99037.636360000004</v>
      </c>
      <c r="D1128" s="5">
        <v>97577.709360000008</v>
      </c>
      <c r="E1128" s="5">
        <v>97577.709360000008</v>
      </c>
      <c r="F1128" s="17">
        <f t="shared" si="35"/>
        <v>0</v>
      </c>
      <c r="G1128" s="18">
        <f t="shared" si="36"/>
        <v>0</v>
      </c>
    </row>
    <row r="1129" spans="1:7" x14ac:dyDescent="0.25">
      <c r="A1129" s="6" t="s">
        <v>255</v>
      </c>
      <c r="B1129" s="19" t="s">
        <v>56</v>
      </c>
      <c r="C1129" s="5">
        <v>157722.05118249997</v>
      </c>
      <c r="D1129" s="5">
        <v>156010.23768249998</v>
      </c>
      <c r="E1129" s="5">
        <v>156010.23768249998</v>
      </c>
      <c r="F1129" s="17">
        <f t="shared" si="35"/>
        <v>0</v>
      </c>
      <c r="G1129" s="18">
        <f t="shared" si="36"/>
        <v>0</v>
      </c>
    </row>
    <row r="1130" spans="1:7" x14ac:dyDescent="0.25">
      <c r="A1130" s="6" t="s">
        <v>255</v>
      </c>
      <c r="B1130" s="19" t="s">
        <v>57</v>
      </c>
      <c r="C1130" s="5">
        <v>183821.97589999999</v>
      </c>
      <c r="D1130" s="5">
        <v>182070.01240000001</v>
      </c>
      <c r="E1130" s="5">
        <v>181778.01240000001</v>
      </c>
      <c r="F1130" s="17">
        <f t="shared" si="35"/>
        <v>292</v>
      </c>
      <c r="G1130" s="18">
        <f t="shared" si="36"/>
        <v>1.6037786571820984E-3</v>
      </c>
    </row>
    <row r="1131" spans="1:7" x14ac:dyDescent="0.25">
      <c r="A1131" s="6" t="s">
        <v>255</v>
      </c>
      <c r="B1131" s="19" t="s">
        <v>58</v>
      </c>
      <c r="C1131" s="5">
        <v>1413.04475</v>
      </c>
      <c r="D1131" s="5">
        <v>1394.79475</v>
      </c>
      <c r="E1131" s="5">
        <v>1394.79475</v>
      </c>
      <c r="F1131" s="17">
        <f t="shared" si="35"/>
        <v>0</v>
      </c>
      <c r="G1131" s="18">
        <f t="shared" si="36"/>
        <v>0</v>
      </c>
    </row>
    <row r="1132" spans="1:7" x14ac:dyDescent="0.25">
      <c r="A1132" s="6" t="s">
        <v>255</v>
      </c>
      <c r="B1132" s="19" t="s">
        <v>59</v>
      </c>
      <c r="C1132" s="5">
        <v>575.29619550000007</v>
      </c>
      <c r="D1132" s="5">
        <v>578.94619549999993</v>
      </c>
      <c r="E1132" s="5">
        <v>567.99619550000011</v>
      </c>
      <c r="F1132" s="17">
        <f t="shared" si="35"/>
        <v>10.949999999999818</v>
      </c>
      <c r="G1132" s="18">
        <f t="shared" si="36"/>
        <v>1.8913674681881244E-2</v>
      </c>
    </row>
    <row r="1133" spans="1:7" x14ac:dyDescent="0.25">
      <c r="A1133" s="6" t="s">
        <v>255</v>
      </c>
      <c r="B1133" s="19" t="s">
        <v>60</v>
      </c>
      <c r="C1133" s="5">
        <v>237220.71792024997</v>
      </c>
      <c r="D1133" s="5">
        <v>231627.49442025003</v>
      </c>
      <c r="E1133" s="5">
        <v>231627.49442025003</v>
      </c>
      <c r="F1133" s="17">
        <f t="shared" si="35"/>
        <v>0</v>
      </c>
      <c r="G1133" s="18">
        <f t="shared" si="36"/>
        <v>0</v>
      </c>
    </row>
    <row r="1134" spans="1:7" x14ac:dyDescent="0.25">
      <c r="A1134" s="6" t="s">
        <v>255</v>
      </c>
      <c r="B1134" s="19" t="s">
        <v>61</v>
      </c>
      <c r="C1134" s="5">
        <v>144116.50815199999</v>
      </c>
      <c r="D1134" s="5">
        <v>141342.61765200002</v>
      </c>
      <c r="E1134" s="5">
        <v>141342.654152</v>
      </c>
      <c r="F1134" s="17">
        <f t="shared" si="35"/>
        <v>-3.6499999987427145E-2</v>
      </c>
      <c r="G1134" s="18">
        <f t="shared" si="36"/>
        <v>-2.5823775301299345E-7</v>
      </c>
    </row>
    <row r="1135" spans="1:7" x14ac:dyDescent="0.25">
      <c r="A1135" s="6" t="s">
        <v>255</v>
      </c>
      <c r="B1135" s="19" t="s">
        <v>62</v>
      </c>
      <c r="C1135" s="5">
        <v>48167.827420000001</v>
      </c>
      <c r="D1135" s="5">
        <v>48740.220419999998</v>
      </c>
      <c r="E1135" s="5">
        <v>47881.740419999995</v>
      </c>
      <c r="F1135" s="17">
        <f t="shared" si="35"/>
        <v>858.4800000000032</v>
      </c>
      <c r="G1135" s="18">
        <f t="shared" si="36"/>
        <v>1.7613379517006363E-2</v>
      </c>
    </row>
    <row r="1136" spans="1:7" x14ac:dyDescent="0.25">
      <c r="A1136" s="6" t="s">
        <v>255</v>
      </c>
      <c r="B1136" s="19" t="s">
        <v>63</v>
      </c>
      <c r="C1136" s="5">
        <v>267225.10355250002</v>
      </c>
      <c r="D1136" s="5">
        <v>265830.47505249997</v>
      </c>
      <c r="E1136" s="5">
        <v>265830.47505249997</v>
      </c>
      <c r="F1136" s="17">
        <f t="shared" si="35"/>
        <v>0</v>
      </c>
      <c r="G1136" s="18">
        <f t="shared" si="36"/>
        <v>0</v>
      </c>
    </row>
    <row r="1137" spans="1:7" x14ac:dyDescent="0.25">
      <c r="A1137" s="6" t="s">
        <v>255</v>
      </c>
      <c r="B1137" s="19" t="s">
        <v>64</v>
      </c>
      <c r="C1137" s="5">
        <v>153700.61656300002</v>
      </c>
      <c r="D1137" s="5">
        <v>149988.60306299999</v>
      </c>
      <c r="E1137" s="5">
        <v>149988.60306299999</v>
      </c>
      <c r="F1137" s="17">
        <f t="shared" si="35"/>
        <v>0</v>
      </c>
      <c r="G1137" s="18">
        <f t="shared" si="36"/>
        <v>0</v>
      </c>
    </row>
    <row r="1138" spans="1:7" x14ac:dyDescent="0.25">
      <c r="A1138" s="6" t="s">
        <v>255</v>
      </c>
      <c r="B1138" s="19" t="s">
        <v>65</v>
      </c>
      <c r="C1138" s="5">
        <v>15391.613300000001</v>
      </c>
      <c r="D1138" s="5">
        <v>17070.832300000002</v>
      </c>
      <c r="E1138" s="5">
        <v>17070.905299999999</v>
      </c>
      <c r="F1138" s="17">
        <f t="shared" si="35"/>
        <v>-7.2999999996682163E-2</v>
      </c>
      <c r="G1138" s="18">
        <f t="shared" si="36"/>
        <v>-4.2762999901699082E-6</v>
      </c>
    </row>
    <row r="1139" spans="1:7" x14ac:dyDescent="0.25">
      <c r="A1139" s="6" t="s">
        <v>255</v>
      </c>
      <c r="B1139" s="19" t="s">
        <v>66</v>
      </c>
      <c r="C1139" s="5">
        <v>78748.02</v>
      </c>
      <c r="D1139" s="5">
        <v>78748.165999999997</v>
      </c>
      <c r="E1139" s="5">
        <v>77653.239000000001</v>
      </c>
      <c r="F1139" s="17">
        <f t="shared" si="35"/>
        <v>1094.926999999996</v>
      </c>
      <c r="G1139" s="18">
        <f t="shared" si="36"/>
        <v>1.3904158733042698E-2</v>
      </c>
    </row>
    <row r="1140" spans="1:7" x14ac:dyDescent="0.25">
      <c r="A1140" s="6" t="s">
        <v>255</v>
      </c>
      <c r="B1140" s="19" t="s">
        <v>67</v>
      </c>
      <c r="C1140" s="5">
        <v>177884.6985</v>
      </c>
      <c r="D1140" s="5">
        <v>176060.611</v>
      </c>
      <c r="E1140" s="5">
        <v>176060.83000000002</v>
      </c>
      <c r="F1140" s="17">
        <f t="shared" si="35"/>
        <v>-0.21900000001187436</v>
      </c>
      <c r="G1140" s="18">
        <f t="shared" si="36"/>
        <v>-1.2438898102646842E-6</v>
      </c>
    </row>
    <row r="1141" spans="1:7" x14ac:dyDescent="0.25">
      <c r="A1141" s="6" t="s">
        <v>255</v>
      </c>
      <c r="B1141" s="19" t="s">
        <v>68</v>
      </c>
      <c r="C1141" s="5">
        <v>46661.658812500005</v>
      </c>
      <c r="D1141" s="5">
        <v>46388.127812500003</v>
      </c>
      <c r="E1141" s="5">
        <v>46114.414312500005</v>
      </c>
      <c r="F1141" s="17">
        <f t="shared" si="35"/>
        <v>273.71349999999802</v>
      </c>
      <c r="G1141" s="18">
        <f t="shared" si="36"/>
        <v>5.9005075847497696E-3</v>
      </c>
    </row>
    <row r="1142" spans="1:7" x14ac:dyDescent="0.25">
      <c r="A1142" s="6" t="s">
        <v>255</v>
      </c>
      <c r="B1142" s="19" t="s">
        <v>69</v>
      </c>
      <c r="C1142" s="5">
        <v>22406.0376</v>
      </c>
      <c r="D1142" s="5">
        <v>22406.1106</v>
      </c>
      <c r="E1142" s="5">
        <v>22406.1106</v>
      </c>
      <c r="F1142" s="17">
        <f t="shared" si="35"/>
        <v>0</v>
      </c>
      <c r="G1142" s="18">
        <f t="shared" si="36"/>
        <v>0</v>
      </c>
    </row>
    <row r="1143" spans="1:7" x14ac:dyDescent="0.25">
      <c r="A1143" s="6" t="s">
        <v>255</v>
      </c>
      <c r="B1143" s="19" t="s">
        <v>70</v>
      </c>
      <c r="C1143" s="5">
        <v>5171.8617300000005</v>
      </c>
      <c r="D1143" s="5">
        <v>5135.3982300000007</v>
      </c>
      <c r="E1143" s="5">
        <v>5135.3982300000007</v>
      </c>
      <c r="F1143" s="17">
        <f t="shared" si="35"/>
        <v>0</v>
      </c>
      <c r="G1143" s="18">
        <f t="shared" si="36"/>
        <v>0</v>
      </c>
    </row>
    <row r="1144" spans="1:7" x14ac:dyDescent="0.25">
      <c r="A1144" s="6" t="s">
        <v>255</v>
      </c>
      <c r="B1144" s="19" t="s">
        <v>221</v>
      </c>
      <c r="C1144" s="5">
        <v>600.32310000000007</v>
      </c>
      <c r="D1144" s="5">
        <v>593.02310000000011</v>
      </c>
      <c r="E1144" s="5">
        <v>593.02310000000011</v>
      </c>
      <c r="F1144" s="17">
        <f t="shared" si="35"/>
        <v>0</v>
      </c>
      <c r="G1144" s="18">
        <f t="shared" si="36"/>
        <v>0</v>
      </c>
    </row>
    <row r="1145" spans="1:7" x14ac:dyDescent="0.25">
      <c r="A1145" s="6" t="s">
        <v>255</v>
      </c>
      <c r="B1145" s="19" t="s">
        <v>71</v>
      </c>
      <c r="C1145" s="5">
        <v>607.41134999999997</v>
      </c>
      <c r="D1145" s="5">
        <v>622.01134999999988</v>
      </c>
      <c r="E1145" s="5">
        <v>603.76134999999999</v>
      </c>
      <c r="F1145" s="17">
        <f t="shared" si="35"/>
        <v>18.249999999999886</v>
      </c>
      <c r="G1145" s="18">
        <f t="shared" si="36"/>
        <v>2.9340300623131539E-2</v>
      </c>
    </row>
    <row r="1146" spans="1:7" x14ac:dyDescent="0.25">
      <c r="A1146" s="6" t="s">
        <v>255</v>
      </c>
      <c r="B1146" s="19" t="s">
        <v>72</v>
      </c>
      <c r="C1146" s="5">
        <v>12666.01202</v>
      </c>
      <c r="D1146" s="5">
        <v>12374.04852</v>
      </c>
      <c r="E1146" s="5">
        <v>12520.04852</v>
      </c>
      <c r="F1146" s="17">
        <f t="shared" si="35"/>
        <v>-146</v>
      </c>
      <c r="G1146" s="18">
        <f t="shared" si="36"/>
        <v>-1.1798886982221079E-2</v>
      </c>
    </row>
    <row r="1147" spans="1:7" x14ac:dyDescent="0.25">
      <c r="A1147" s="6" t="s">
        <v>255</v>
      </c>
      <c r="B1147" s="19" t="s">
        <v>73</v>
      </c>
      <c r="C1147" s="5">
        <v>45877.751550000001</v>
      </c>
      <c r="D1147" s="5">
        <v>46243.007050000007</v>
      </c>
      <c r="E1147" s="5">
        <v>46243.080050000004</v>
      </c>
      <c r="F1147" s="17">
        <f t="shared" si="35"/>
        <v>-7.2999999996682163E-2</v>
      </c>
      <c r="G1147" s="18">
        <f t="shared" si="36"/>
        <v>-1.5786170635000294E-6</v>
      </c>
    </row>
    <row r="1148" spans="1:7" x14ac:dyDescent="0.25">
      <c r="A1148" s="6" t="s">
        <v>255</v>
      </c>
      <c r="B1148" s="19" t="s">
        <v>74</v>
      </c>
      <c r="C1148" s="5">
        <v>125366.8023</v>
      </c>
      <c r="D1148" s="5">
        <v>123724.3753</v>
      </c>
      <c r="E1148" s="5">
        <v>124271.9118</v>
      </c>
      <c r="F1148" s="17">
        <f t="shared" si="35"/>
        <v>-547.53650000000198</v>
      </c>
      <c r="G1148" s="18">
        <f t="shared" si="36"/>
        <v>-4.4254537448450704E-3</v>
      </c>
    </row>
    <row r="1149" spans="1:7" x14ac:dyDescent="0.25">
      <c r="A1149" s="6" t="s">
        <v>255</v>
      </c>
      <c r="B1149" s="19" t="s">
        <v>75</v>
      </c>
      <c r="C1149" s="5">
        <v>406464.62049999996</v>
      </c>
      <c r="D1149" s="5">
        <v>403187.76</v>
      </c>
      <c r="E1149" s="5">
        <v>403189.94999999995</v>
      </c>
      <c r="F1149" s="17">
        <f t="shared" si="35"/>
        <v>-2.1899999999441206</v>
      </c>
      <c r="G1149" s="18">
        <f t="shared" si="36"/>
        <v>-5.4317125101816596E-6</v>
      </c>
    </row>
    <row r="1150" spans="1:7" x14ac:dyDescent="0.25">
      <c r="A1150" s="6" t="s">
        <v>255</v>
      </c>
      <c r="B1150" s="19" t="s">
        <v>76</v>
      </c>
      <c r="C1150" s="5">
        <v>1158.7762499999999</v>
      </c>
      <c r="D1150" s="5">
        <v>1151.4762499999999</v>
      </c>
      <c r="E1150" s="5">
        <v>1151.4762499999999</v>
      </c>
      <c r="F1150" s="17">
        <f t="shared" si="35"/>
        <v>0</v>
      </c>
      <c r="G1150" s="18">
        <f t="shared" si="36"/>
        <v>0</v>
      </c>
    </row>
    <row r="1151" spans="1:7" x14ac:dyDescent="0.25">
      <c r="A1151" s="6" t="s">
        <v>255</v>
      </c>
      <c r="B1151" s="19" t="s">
        <v>222</v>
      </c>
      <c r="C1151" s="5">
        <v>58717.191697750008</v>
      </c>
      <c r="D1151" s="5">
        <v>58717.22819775001</v>
      </c>
      <c r="E1151" s="5">
        <v>58717.22819775001</v>
      </c>
      <c r="F1151" s="17">
        <f t="shared" si="35"/>
        <v>0</v>
      </c>
      <c r="G1151" s="18">
        <f t="shared" si="36"/>
        <v>0</v>
      </c>
    </row>
    <row r="1152" spans="1:7" x14ac:dyDescent="0.25">
      <c r="A1152" s="6" t="s">
        <v>255</v>
      </c>
      <c r="B1152" s="19" t="s">
        <v>77</v>
      </c>
      <c r="C1152" s="5">
        <v>42078.785124000002</v>
      </c>
      <c r="D1152" s="5">
        <v>41363.421624000002</v>
      </c>
      <c r="E1152" s="5">
        <v>41363.421624000002</v>
      </c>
      <c r="F1152" s="17">
        <f t="shared" si="35"/>
        <v>0</v>
      </c>
      <c r="G1152" s="18">
        <f t="shared" si="36"/>
        <v>0</v>
      </c>
    </row>
    <row r="1153" spans="1:7" x14ac:dyDescent="0.25">
      <c r="A1153" s="6" t="s">
        <v>255</v>
      </c>
      <c r="B1153" s="19" t="s">
        <v>78</v>
      </c>
      <c r="C1153" s="5">
        <v>54241.993404000001</v>
      </c>
      <c r="D1153" s="5">
        <v>54242.577403999996</v>
      </c>
      <c r="E1153" s="5">
        <v>54242.759903999999</v>
      </c>
      <c r="F1153" s="17">
        <f t="shared" si="35"/>
        <v>-0.18250000000261934</v>
      </c>
      <c r="G1153" s="18">
        <f t="shared" si="36"/>
        <v>-3.3645156395013281E-6</v>
      </c>
    </row>
    <row r="1154" spans="1:7" x14ac:dyDescent="0.25">
      <c r="A1154" s="6" t="s">
        <v>255</v>
      </c>
      <c r="B1154" s="19" t="s">
        <v>79</v>
      </c>
      <c r="C1154" s="5">
        <v>101212.87272499999</v>
      </c>
      <c r="D1154" s="5">
        <v>100593.212225</v>
      </c>
      <c r="E1154" s="5">
        <v>100593.43122499999</v>
      </c>
      <c r="F1154" s="17">
        <f t="shared" si="35"/>
        <v>-0.21899999999732245</v>
      </c>
      <c r="G1154" s="18">
        <f t="shared" si="36"/>
        <v>-2.1770852640382759E-6</v>
      </c>
    </row>
    <row r="1155" spans="1:7" x14ac:dyDescent="0.25">
      <c r="A1155" s="6" t="s">
        <v>255</v>
      </c>
      <c r="B1155" s="19" t="s">
        <v>80</v>
      </c>
      <c r="C1155" s="5">
        <v>208532.019</v>
      </c>
      <c r="D1155" s="5">
        <v>206342.092</v>
      </c>
      <c r="E1155" s="5">
        <v>206342.092</v>
      </c>
      <c r="F1155" s="17">
        <f t="shared" si="35"/>
        <v>0</v>
      </c>
      <c r="G1155" s="18">
        <f t="shared" si="36"/>
        <v>0</v>
      </c>
    </row>
    <row r="1156" spans="1:7" x14ac:dyDescent="0.25">
      <c r="A1156" s="6" t="s">
        <v>255</v>
      </c>
      <c r="B1156" s="19" t="s">
        <v>81</v>
      </c>
      <c r="C1156" s="5">
        <v>126125.89600000001</v>
      </c>
      <c r="D1156" s="5">
        <v>125251.1005</v>
      </c>
      <c r="E1156" s="5">
        <v>125251.429</v>
      </c>
      <c r="F1156" s="17">
        <f t="shared" si="35"/>
        <v>-0.32850000000325963</v>
      </c>
      <c r="G1156" s="18">
        <f t="shared" si="36"/>
        <v>-2.6227314466052108E-6</v>
      </c>
    </row>
    <row r="1157" spans="1:7" x14ac:dyDescent="0.25">
      <c r="A1157" s="6" t="s">
        <v>255</v>
      </c>
      <c r="B1157" s="19" t="s">
        <v>82</v>
      </c>
      <c r="C1157" s="5">
        <v>255165.03422999996</v>
      </c>
      <c r="D1157" s="5">
        <v>253560.23873000001</v>
      </c>
      <c r="E1157" s="5">
        <v>253560.56723000002</v>
      </c>
      <c r="F1157" s="17">
        <f t="shared" ref="F1157:F1220" si="37">D1157-E1157</f>
        <v>-0.32850000000325963</v>
      </c>
      <c r="G1157" s="18">
        <f t="shared" ref="G1157:G1220" si="38">F1157/D1157</f>
        <v>-1.2955501290289372E-6</v>
      </c>
    </row>
    <row r="1158" spans="1:7" x14ac:dyDescent="0.25">
      <c r="A1158" s="6" t="s">
        <v>255</v>
      </c>
      <c r="B1158" s="19" t="s">
        <v>83</v>
      </c>
      <c r="C1158" s="5">
        <v>259335.68212499999</v>
      </c>
      <c r="D1158" s="5">
        <v>257694.423125</v>
      </c>
      <c r="E1158" s="5">
        <v>257694.751625</v>
      </c>
      <c r="F1158" s="17">
        <f t="shared" si="37"/>
        <v>-0.32850000000325963</v>
      </c>
      <c r="G1158" s="18">
        <f t="shared" si="38"/>
        <v>-1.2747656546836248E-6</v>
      </c>
    </row>
    <row r="1159" spans="1:7" x14ac:dyDescent="0.25">
      <c r="A1159" s="6" t="s">
        <v>255</v>
      </c>
      <c r="B1159" s="19" t="s">
        <v>84</v>
      </c>
      <c r="C1159" s="5">
        <v>119674.448</v>
      </c>
      <c r="D1159" s="5">
        <v>124894.56849999999</v>
      </c>
      <c r="E1159" s="5">
        <v>125296.2145</v>
      </c>
      <c r="F1159" s="17">
        <f t="shared" si="37"/>
        <v>-401.64600000000792</v>
      </c>
      <c r="G1159" s="18">
        <f t="shared" si="38"/>
        <v>-3.2158804407896083E-3</v>
      </c>
    </row>
    <row r="1160" spans="1:7" x14ac:dyDescent="0.25">
      <c r="A1160" s="6" t="s">
        <v>255</v>
      </c>
      <c r="B1160" s="19" t="s">
        <v>85</v>
      </c>
      <c r="C1160" s="5">
        <v>191698.1825</v>
      </c>
      <c r="D1160" s="5">
        <v>189874.38699999999</v>
      </c>
      <c r="E1160" s="5">
        <v>190330.96549999999</v>
      </c>
      <c r="F1160" s="17">
        <f t="shared" si="37"/>
        <v>-456.57850000000326</v>
      </c>
      <c r="G1160" s="18">
        <f t="shared" si="38"/>
        <v>-2.4046344913282239E-3</v>
      </c>
    </row>
    <row r="1161" spans="1:7" x14ac:dyDescent="0.25">
      <c r="A1161" s="6" t="s">
        <v>255</v>
      </c>
      <c r="B1161" s="19" t="s">
        <v>223</v>
      </c>
      <c r="C1161" s="5">
        <v>22620.948</v>
      </c>
      <c r="D1161" s="5">
        <v>22840.568500000001</v>
      </c>
      <c r="E1161" s="5">
        <v>22840.714500000002</v>
      </c>
      <c r="F1161" s="17">
        <f t="shared" si="37"/>
        <v>-0.14600000000064028</v>
      </c>
      <c r="G1161" s="18">
        <f t="shared" si="38"/>
        <v>-6.3921351169801349E-6</v>
      </c>
    </row>
    <row r="1162" spans="1:7" x14ac:dyDescent="0.25">
      <c r="A1162" s="6" t="s">
        <v>255</v>
      </c>
      <c r="B1162" s="19" t="s">
        <v>224</v>
      </c>
      <c r="C1162" s="5">
        <v>160749.13900000002</v>
      </c>
      <c r="D1162" s="5">
        <v>164254.78149999998</v>
      </c>
      <c r="E1162" s="5">
        <v>164255.25599999999</v>
      </c>
      <c r="F1162" s="17">
        <f t="shared" si="37"/>
        <v>-0.47450000001117587</v>
      </c>
      <c r="G1162" s="18">
        <f t="shared" si="38"/>
        <v>-2.8888047926396342E-6</v>
      </c>
    </row>
    <row r="1163" spans="1:7" x14ac:dyDescent="0.25">
      <c r="A1163" s="6" t="s">
        <v>255</v>
      </c>
      <c r="B1163" s="19" t="s">
        <v>225</v>
      </c>
      <c r="C1163" s="5">
        <v>128142.87965</v>
      </c>
      <c r="D1163" s="5">
        <v>127413.50014999999</v>
      </c>
      <c r="E1163" s="5">
        <v>127413.64615</v>
      </c>
      <c r="F1163" s="17">
        <f t="shared" si="37"/>
        <v>-0.14600000000791624</v>
      </c>
      <c r="G1163" s="18">
        <f t="shared" si="38"/>
        <v>-1.1458754357743485E-6</v>
      </c>
    </row>
    <row r="1164" spans="1:7" x14ac:dyDescent="0.25">
      <c r="A1164" s="6" t="s">
        <v>255</v>
      </c>
      <c r="B1164" s="19" t="s">
        <v>86</v>
      </c>
      <c r="C1164" s="5">
        <v>127250.14450000001</v>
      </c>
      <c r="D1164" s="5">
        <v>132726.53149999998</v>
      </c>
      <c r="E1164" s="5">
        <v>132726.89649999997</v>
      </c>
      <c r="F1164" s="17">
        <f t="shared" si="37"/>
        <v>-0.36499999999068677</v>
      </c>
      <c r="G1164" s="18">
        <f t="shared" si="38"/>
        <v>-2.7500153576354611E-6</v>
      </c>
    </row>
    <row r="1165" spans="1:7" x14ac:dyDescent="0.25">
      <c r="A1165" s="6" t="s">
        <v>255</v>
      </c>
      <c r="B1165" s="19" t="s">
        <v>87</v>
      </c>
      <c r="C1165" s="5">
        <v>46272.911500000002</v>
      </c>
      <c r="D1165" s="5">
        <v>45945.031999999999</v>
      </c>
      <c r="E1165" s="5">
        <v>45945.178</v>
      </c>
      <c r="F1165" s="17">
        <f t="shared" si="37"/>
        <v>-0.14600000000064028</v>
      </c>
      <c r="G1165" s="18">
        <f t="shared" si="38"/>
        <v>-3.1777102691024414E-6</v>
      </c>
    </row>
    <row r="1166" spans="1:7" x14ac:dyDescent="0.25">
      <c r="A1166" s="6" t="s">
        <v>255</v>
      </c>
      <c r="B1166" s="19" t="s">
        <v>88</v>
      </c>
      <c r="C1166" s="5">
        <v>119418.948</v>
      </c>
      <c r="D1166" s="5">
        <v>120587.56849999999</v>
      </c>
      <c r="E1166" s="5">
        <v>120879.7145</v>
      </c>
      <c r="F1166" s="17">
        <f t="shared" si="37"/>
        <v>-292.14600000000792</v>
      </c>
      <c r="G1166" s="18">
        <f t="shared" si="38"/>
        <v>-2.4226875426218409E-3</v>
      </c>
    </row>
    <row r="1167" spans="1:7" x14ac:dyDescent="0.25">
      <c r="A1167" s="6" t="s">
        <v>255</v>
      </c>
      <c r="B1167" s="19" t="s">
        <v>89</v>
      </c>
      <c r="C1167" s="5">
        <v>163063.89600000001</v>
      </c>
      <c r="D1167" s="5">
        <v>161751.1005</v>
      </c>
      <c r="E1167" s="5">
        <v>161751.429</v>
      </c>
      <c r="F1167" s="17">
        <f t="shared" si="37"/>
        <v>-0.32850000000325963</v>
      </c>
      <c r="G1167" s="18">
        <f t="shared" si="38"/>
        <v>-2.0308980834616307E-6</v>
      </c>
    </row>
    <row r="1168" spans="1:7" x14ac:dyDescent="0.25">
      <c r="A1168" s="6" t="s">
        <v>255</v>
      </c>
      <c r="B1168" s="19" t="s">
        <v>90</v>
      </c>
      <c r="C1168" s="5">
        <v>164870.6825</v>
      </c>
      <c r="D1168" s="5">
        <v>163065.13699999999</v>
      </c>
      <c r="E1168" s="5">
        <v>163065.46549999999</v>
      </c>
      <c r="F1168" s="17">
        <f t="shared" si="37"/>
        <v>-0.32850000000325963</v>
      </c>
      <c r="G1168" s="18">
        <f t="shared" si="38"/>
        <v>-2.0145323890002291E-6</v>
      </c>
    </row>
    <row r="1169" spans="1:7" x14ac:dyDescent="0.25">
      <c r="A1169" s="6" t="s">
        <v>255</v>
      </c>
      <c r="B1169" s="19" t="s">
        <v>91</v>
      </c>
      <c r="C1169" s="5">
        <v>269132.89599999995</v>
      </c>
      <c r="D1169" s="5">
        <v>267601.13699999999</v>
      </c>
      <c r="E1169" s="5">
        <v>267601.46549999999</v>
      </c>
      <c r="F1169" s="17">
        <f t="shared" si="37"/>
        <v>-0.32850000000325963</v>
      </c>
      <c r="G1169" s="18">
        <f t="shared" si="38"/>
        <v>-1.227573259538354E-6</v>
      </c>
    </row>
    <row r="1170" spans="1:7" x14ac:dyDescent="0.25">
      <c r="A1170" s="6" t="s">
        <v>255</v>
      </c>
      <c r="B1170" s="19" t="s">
        <v>92</v>
      </c>
      <c r="C1170" s="5">
        <v>207033.98126</v>
      </c>
      <c r="D1170" s="5">
        <v>205794.22225999998</v>
      </c>
      <c r="E1170" s="5">
        <v>205174.05075999998</v>
      </c>
      <c r="F1170" s="17">
        <f t="shared" si="37"/>
        <v>620.17149999999674</v>
      </c>
      <c r="G1170" s="18">
        <f t="shared" si="38"/>
        <v>3.0135515622808566E-3</v>
      </c>
    </row>
    <row r="1171" spans="1:7" x14ac:dyDescent="0.25">
      <c r="A1171" s="6" t="s">
        <v>255</v>
      </c>
      <c r="B1171" s="19" t="s">
        <v>93</v>
      </c>
      <c r="C1171" s="5">
        <v>218799.39600000001</v>
      </c>
      <c r="D1171" s="5">
        <v>216939.13699999999</v>
      </c>
      <c r="E1171" s="5">
        <v>216939.46549999999</v>
      </c>
      <c r="F1171" s="17">
        <f t="shared" si="37"/>
        <v>-0.32850000000325963</v>
      </c>
      <c r="G1171" s="18">
        <f t="shared" si="38"/>
        <v>-1.5142495934390098E-6</v>
      </c>
    </row>
    <row r="1172" spans="1:7" x14ac:dyDescent="0.25">
      <c r="A1172" s="6" t="s">
        <v>255</v>
      </c>
      <c r="B1172" s="19" t="s">
        <v>94</v>
      </c>
      <c r="C1172" s="5">
        <v>150753.55370000002</v>
      </c>
      <c r="D1172" s="5">
        <v>149659.75819999998</v>
      </c>
      <c r="E1172" s="5">
        <v>149660.08669999999</v>
      </c>
      <c r="F1172" s="17">
        <f t="shared" si="37"/>
        <v>-0.32850000000325963</v>
      </c>
      <c r="G1172" s="18">
        <f t="shared" si="38"/>
        <v>-2.1949788236612271E-6</v>
      </c>
    </row>
    <row r="1173" spans="1:7" x14ac:dyDescent="0.25">
      <c r="A1173" s="6" t="s">
        <v>255</v>
      </c>
      <c r="B1173" s="19" t="s">
        <v>95</v>
      </c>
      <c r="C1173" s="5">
        <v>142389.56599999999</v>
      </c>
      <c r="D1173" s="5">
        <v>148468.27600000001</v>
      </c>
      <c r="E1173" s="5">
        <v>148468.641</v>
      </c>
      <c r="F1173" s="17">
        <f t="shared" si="37"/>
        <v>-0.36499999999068677</v>
      </c>
      <c r="G1173" s="18">
        <f t="shared" si="38"/>
        <v>-2.4584376529750148E-6</v>
      </c>
    </row>
    <row r="1174" spans="1:7" x14ac:dyDescent="0.25">
      <c r="A1174" s="6" t="s">
        <v>255</v>
      </c>
      <c r="B1174" s="19" t="s">
        <v>96</v>
      </c>
      <c r="C1174" s="5">
        <v>135250.9325</v>
      </c>
      <c r="D1174" s="5">
        <v>133719.13699999999</v>
      </c>
      <c r="E1174" s="5">
        <v>133719.46549999999</v>
      </c>
      <c r="F1174" s="17">
        <f t="shared" si="37"/>
        <v>-0.32850000000325963</v>
      </c>
      <c r="G1174" s="18">
        <f t="shared" si="38"/>
        <v>-2.4566416398818044E-6</v>
      </c>
    </row>
    <row r="1175" spans="1:7" x14ac:dyDescent="0.25">
      <c r="A1175" s="6" t="s">
        <v>255</v>
      </c>
      <c r="B1175" s="19" t="s">
        <v>97</v>
      </c>
      <c r="C1175" s="5">
        <v>99270.948000000004</v>
      </c>
      <c r="D1175" s="5">
        <v>100585.56849999998</v>
      </c>
      <c r="E1175" s="5">
        <v>100804.7145</v>
      </c>
      <c r="F1175" s="17">
        <f t="shared" si="37"/>
        <v>-219.14600000002247</v>
      </c>
      <c r="G1175" s="18">
        <f t="shared" si="38"/>
        <v>-2.1787022061720762E-3</v>
      </c>
    </row>
    <row r="1176" spans="1:7" x14ac:dyDescent="0.25">
      <c r="A1176" s="6" t="s">
        <v>255</v>
      </c>
      <c r="B1176" s="19" t="s">
        <v>98</v>
      </c>
      <c r="C1176" s="5">
        <v>273772.12302499998</v>
      </c>
      <c r="D1176" s="5">
        <v>274868.32752500003</v>
      </c>
      <c r="E1176" s="5">
        <v>274868.65602500003</v>
      </c>
      <c r="F1176" s="17">
        <f t="shared" si="37"/>
        <v>-0.32850000000325963</v>
      </c>
      <c r="G1176" s="18">
        <f t="shared" si="38"/>
        <v>-1.1951176876622196E-6</v>
      </c>
    </row>
    <row r="1177" spans="1:7" x14ac:dyDescent="0.25">
      <c r="A1177" s="6" t="s">
        <v>255</v>
      </c>
      <c r="B1177" s="19" t="s">
        <v>226</v>
      </c>
      <c r="C1177" s="5">
        <v>34797.286399999997</v>
      </c>
      <c r="D1177" s="5">
        <v>42736.072899999999</v>
      </c>
      <c r="E1177" s="5">
        <v>42736.072899999999</v>
      </c>
      <c r="F1177" s="17">
        <f t="shared" si="37"/>
        <v>0</v>
      </c>
      <c r="G1177" s="18">
        <f t="shared" si="38"/>
        <v>0</v>
      </c>
    </row>
    <row r="1178" spans="1:7" x14ac:dyDescent="0.25">
      <c r="A1178" s="6" t="s">
        <v>255</v>
      </c>
      <c r="B1178" s="19" t="s">
        <v>99</v>
      </c>
      <c r="C1178" s="5">
        <v>127927.76920000001</v>
      </c>
      <c r="D1178" s="5">
        <v>126176.6087</v>
      </c>
      <c r="E1178" s="5">
        <v>126176.82770000001</v>
      </c>
      <c r="F1178" s="17">
        <f t="shared" si="37"/>
        <v>-0.21900000001187436</v>
      </c>
      <c r="G1178" s="18">
        <f t="shared" si="38"/>
        <v>-1.7356624359160983E-6</v>
      </c>
    </row>
    <row r="1179" spans="1:7" x14ac:dyDescent="0.25">
      <c r="A1179" s="6" t="s">
        <v>255</v>
      </c>
      <c r="B1179" s="19" t="s">
        <v>100</v>
      </c>
      <c r="C1179" s="5">
        <v>1195.1121090000001</v>
      </c>
      <c r="D1179" s="5">
        <v>1238.9121090000001</v>
      </c>
      <c r="E1179" s="5">
        <v>1173.2121090000001</v>
      </c>
      <c r="F1179" s="17">
        <f t="shared" si="37"/>
        <v>65.700000000000045</v>
      </c>
      <c r="G1179" s="18">
        <f t="shared" si="38"/>
        <v>5.303039620222167E-2</v>
      </c>
    </row>
    <row r="1180" spans="1:7" x14ac:dyDescent="0.25">
      <c r="A1180" s="6" t="s">
        <v>255</v>
      </c>
      <c r="B1180" s="19" t="s">
        <v>101</v>
      </c>
      <c r="C1180" s="5">
        <v>590173.86549999996</v>
      </c>
      <c r="D1180" s="5">
        <v>594408.30350000004</v>
      </c>
      <c r="E1180" s="5">
        <v>596525.41299999994</v>
      </c>
      <c r="F1180" s="17">
        <f t="shared" si="37"/>
        <v>-2117.1094999999041</v>
      </c>
      <c r="G1180" s="18">
        <f t="shared" si="38"/>
        <v>-3.5617091610832519E-3</v>
      </c>
    </row>
    <row r="1181" spans="1:7" x14ac:dyDescent="0.25">
      <c r="A1181" s="6" t="s">
        <v>255</v>
      </c>
      <c r="B1181" s="19" t="s">
        <v>102</v>
      </c>
      <c r="C1181" s="5">
        <v>98695.74291999999</v>
      </c>
      <c r="D1181" s="5">
        <v>99571.92542</v>
      </c>
      <c r="E1181" s="5">
        <v>99571.961920000002</v>
      </c>
      <c r="F1181" s="17">
        <f t="shared" si="37"/>
        <v>-3.650000000197906E-2</v>
      </c>
      <c r="G1181" s="18">
        <f t="shared" si="38"/>
        <v>-3.6656918953831617E-7</v>
      </c>
    </row>
    <row r="1182" spans="1:7" x14ac:dyDescent="0.25">
      <c r="A1182" s="6" t="s">
        <v>255</v>
      </c>
      <c r="B1182" s="19" t="s">
        <v>103</v>
      </c>
      <c r="C1182" s="5">
        <v>51485.7408</v>
      </c>
      <c r="D1182" s="5">
        <v>49806.777300000002</v>
      </c>
      <c r="E1182" s="5">
        <v>49806.777300000002</v>
      </c>
      <c r="F1182" s="17">
        <f t="shared" si="37"/>
        <v>0</v>
      </c>
      <c r="G1182" s="18">
        <f t="shared" si="38"/>
        <v>0</v>
      </c>
    </row>
    <row r="1183" spans="1:7" x14ac:dyDescent="0.25">
      <c r="A1183" s="6" t="s">
        <v>255</v>
      </c>
      <c r="B1183" s="19" t="s">
        <v>104</v>
      </c>
      <c r="C1183" s="5">
        <v>622.70418749999988</v>
      </c>
      <c r="D1183" s="5">
        <v>619.0541874999999</v>
      </c>
      <c r="E1183" s="5">
        <v>619.0541874999999</v>
      </c>
      <c r="F1183" s="17">
        <f t="shared" si="37"/>
        <v>0</v>
      </c>
      <c r="G1183" s="18">
        <f t="shared" si="38"/>
        <v>0</v>
      </c>
    </row>
    <row r="1184" spans="1:7" x14ac:dyDescent="0.25">
      <c r="A1184" s="6" t="s">
        <v>255</v>
      </c>
      <c r="B1184" s="19" t="s">
        <v>105</v>
      </c>
      <c r="C1184" s="5">
        <v>44399.611154000006</v>
      </c>
      <c r="D1184" s="5">
        <v>43355.747654000006</v>
      </c>
      <c r="E1184" s="5">
        <v>43355.747654000006</v>
      </c>
      <c r="F1184" s="17">
        <f t="shared" si="37"/>
        <v>0</v>
      </c>
      <c r="G1184" s="18">
        <f t="shared" si="38"/>
        <v>0</v>
      </c>
    </row>
    <row r="1185" spans="1:7" x14ac:dyDescent="0.25">
      <c r="A1185" s="6" t="s">
        <v>255</v>
      </c>
      <c r="B1185" s="19" t="s">
        <v>106</v>
      </c>
      <c r="C1185" s="5">
        <v>77664.663559999986</v>
      </c>
      <c r="D1185" s="5">
        <v>76395.230060000002</v>
      </c>
      <c r="E1185" s="5">
        <v>76077.899059999996</v>
      </c>
      <c r="F1185" s="17">
        <f t="shared" si="37"/>
        <v>317.33100000000559</v>
      </c>
      <c r="G1185" s="18">
        <f t="shared" si="38"/>
        <v>4.1538064582144355E-3</v>
      </c>
    </row>
    <row r="1186" spans="1:7" x14ac:dyDescent="0.25">
      <c r="A1186" s="6" t="s">
        <v>255</v>
      </c>
      <c r="B1186" s="19" t="s">
        <v>107</v>
      </c>
      <c r="C1186" s="5">
        <v>97854.24377999999</v>
      </c>
      <c r="D1186" s="5">
        <v>96430.780279999992</v>
      </c>
      <c r="E1186" s="5">
        <v>96430.780279999992</v>
      </c>
      <c r="F1186" s="17">
        <f t="shared" si="37"/>
        <v>0</v>
      </c>
      <c r="G1186" s="18">
        <f t="shared" si="38"/>
        <v>0</v>
      </c>
    </row>
    <row r="1187" spans="1:7" x14ac:dyDescent="0.25">
      <c r="A1187" s="6" t="s">
        <v>255</v>
      </c>
      <c r="B1187" s="19" t="s">
        <v>108</v>
      </c>
      <c r="C1187" s="5">
        <v>1711.9579999999999</v>
      </c>
      <c r="D1187" s="5">
        <v>1690.0579999999998</v>
      </c>
      <c r="E1187" s="5">
        <v>1690.0579999999998</v>
      </c>
      <c r="F1187" s="17">
        <f t="shared" si="37"/>
        <v>0</v>
      </c>
      <c r="G1187" s="18">
        <f t="shared" si="38"/>
        <v>0</v>
      </c>
    </row>
    <row r="1188" spans="1:7" x14ac:dyDescent="0.25">
      <c r="A1188" s="6" t="s">
        <v>255</v>
      </c>
      <c r="B1188" s="19" t="s">
        <v>109</v>
      </c>
      <c r="C1188" s="5">
        <v>20313.17943</v>
      </c>
      <c r="D1188" s="5">
        <v>20057.715930000002</v>
      </c>
      <c r="E1188" s="5">
        <v>20057.715930000002</v>
      </c>
      <c r="F1188" s="17">
        <f t="shared" si="37"/>
        <v>0</v>
      </c>
      <c r="G1188" s="18">
        <f t="shared" si="38"/>
        <v>0</v>
      </c>
    </row>
    <row r="1189" spans="1:7" x14ac:dyDescent="0.25">
      <c r="A1189" s="6" t="s">
        <v>255</v>
      </c>
      <c r="B1189" s="19" t="s">
        <v>110</v>
      </c>
      <c r="C1189" s="5">
        <v>642.40783600000009</v>
      </c>
      <c r="D1189" s="5">
        <v>653.35783600000002</v>
      </c>
      <c r="E1189" s="5">
        <v>635.10783600000002</v>
      </c>
      <c r="F1189" s="17">
        <f t="shared" si="37"/>
        <v>18.25</v>
      </c>
      <c r="G1189" s="18">
        <f t="shared" si="38"/>
        <v>2.7932625881906464E-2</v>
      </c>
    </row>
    <row r="1190" spans="1:7" x14ac:dyDescent="0.25">
      <c r="A1190" s="6" t="s">
        <v>255</v>
      </c>
      <c r="B1190" s="19" t="s">
        <v>111</v>
      </c>
      <c r="C1190" s="5">
        <v>5609.0405317500008</v>
      </c>
      <c r="D1190" s="5">
        <v>5591.9220317500003</v>
      </c>
      <c r="E1190" s="5">
        <v>5591.9220317500003</v>
      </c>
      <c r="F1190" s="17">
        <f t="shared" si="37"/>
        <v>0</v>
      </c>
      <c r="G1190" s="18">
        <f t="shared" si="38"/>
        <v>0</v>
      </c>
    </row>
    <row r="1191" spans="1:7" x14ac:dyDescent="0.25">
      <c r="A1191" s="6" t="s">
        <v>255</v>
      </c>
      <c r="B1191" s="19" t="s">
        <v>112</v>
      </c>
      <c r="C1191" s="5">
        <v>4227.8210399999998</v>
      </c>
      <c r="D1191" s="5">
        <v>4103.7575399999996</v>
      </c>
      <c r="E1191" s="5">
        <v>4103.7575399999996</v>
      </c>
      <c r="F1191" s="17">
        <f t="shared" si="37"/>
        <v>0</v>
      </c>
      <c r="G1191" s="18">
        <f t="shared" si="38"/>
        <v>0</v>
      </c>
    </row>
    <row r="1192" spans="1:7" x14ac:dyDescent="0.25">
      <c r="A1192" s="6" t="s">
        <v>255</v>
      </c>
      <c r="B1192" s="19" t="s">
        <v>113</v>
      </c>
      <c r="C1192" s="5">
        <v>2247.2242799999999</v>
      </c>
      <c r="D1192" s="5">
        <v>2194.7007800000001</v>
      </c>
      <c r="E1192" s="5">
        <v>2194.7007800000001</v>
      </c>
      <c r="F1192" s="17">
        <f t="shared" si="37"/>
        <v>0</v>
      </c>
      <c r="G1192" s="18">
        <f t="shared" si="38"/>
        <v>0</v>
      </c>
    </row>
    <row r="1193" spans="1:7" x14ac:dyDescent="0.25">
      <c r="A1193" s="6" t="s">
        <v>255</v>
      </c>
      <c r="B1193" s="19" t="s">
        <v>114</v>
      </c>
      <c r="C1193" s="5">
        <v>71178.0579</v>
      </c>
      <c r="D1193" s="5">
        <v>69645.094400000002</v>
      </c>
      <c r="E1193" s="5">
        <v>69645.094400000002</v>
      </c>
      <c r="F1193" s="17">
        <f t="shared" si="37"/>
        <v>0</v>
      </c>
      <c r="G1193" s="18">
        <f t="shared" si="38"/>
        <v>0</v>
      </c>
    </row>
    <row r="1194" spans="1:7" x14ac:dyDescent="0.25">
      <c r="A1194" s="6" t="s">
        <v>255</v>
      </c>
      <c r="B1194" s="19" t="s">
        <v>115</v>
      </c>
      <c r="C1194" s="5">
        <v>45363.668107999991</v>
      </c>
      <c r="D1194" s="5">
        <v>46809.068107999992</v>
      </c>
      <c r="E1194" s="5">
        <v>45122.768107999997</v>
      </c>
      <c r="F1194" s="17">
        <f t="shared" si="37"/>
        <v>1686.2999999999956</v>
      </c>
      <c r="G1194" s="18">
        <f t="shared" si="38"/>
        <v>3.602507095653535E-2</v>
      </c>
    </row>
    <row r="1195" spans="1:7" x14ac:dyDescent="0.25">
      <c r="A1195" s="6" t="s">
        <v>255</v>
      </c>
      <c r="B1195" s="19" t="s">
        <v>116</v>
      </c>
      <c r="C1195" s="5">
        <v>128983.31600000001</v>
      </c>
      <c r="D1195" s="5">
        <v>127523.82699999999</v>
      </c>
      <c r="E1195" s="5">
        <v>128253.973</v>
      </c>
      <c r="F1195" s="17">
        <f t="shared" si="37"/>
        <v>-730.14600000000792</v>
      </c>
      <c r="G1195" s="18">
        <f t="shared" si="38"/>
        <v>-5.7255653094539574E-3</v>
      </c>
    </row>
    <row r="1196" spans="1:7" x14ac:dyDescent="0.25">
      <c r="A1196" s="6" t="s">
        <v>255</v>
      </c>
      <c r="B1196" s="19" t="s">
        <v>117</v>
      </c>
      <c r="C1196" s="5">
        <v>148928.71249999999</v>
      </c>
      <c r="D1196" s="5">
        <v>146738.93150000001</v>
      </c>
      <c r="E1196" s="5">
        <v>147833.96799999999</v>
      </c>
      <c r="F1196" s="17">
        <f t="shared" si="37"/>
        <v>-1095.0364999999874</v>
      </c>
      <c r="G1196" s="18">
        <f t="shared" si="38"/>
        <v>-7.4624810798761161E-3</v>
      </c>
    </row>
    <row r="1197" spans="1:7" x14ac:dyDescent="0.25">
      <c r="A1197" s="6" t="s">
        <v>255</v>
      </c>
      <c r="B1197" s="19" t="s">
        <v>118</v>
      </c>
      <c r="C1197" s="5">
        <v>25536.04003</v>
      </c>
      <c r="D1197" s="5">
        <v>26193.04003</v>
      </c>
      <c r="E1197" s="5">
        <v>25317.040029999996</v>
      </c>
      <c r="F1197" s="17">
        <f t="shared" si="37"/>
        <v>876.00000000000364</v>
      </c>
      <c r="G1197" s="18">
        <f t="shared" si="38"/>
        <v>3.3443998825515624E-2</v>
      </c>
    </row>
    <row r="1198" spans="1:7" x14ac:dyDescent="0.25">
      <c r="A1198" s="6" t="s">
        <v>255</v>
      </c>
      <c r="B1198" s="19" t="s">
        <v>227</v>
      </c>
      <c r="C1198" s="5">
        <v>4137.2544900000003</v>
      </c>
      <c r="D1198" s="5">
        <v>4064.29099</v>
      </c>
      <c r="E1198" s="5">
        <v>4064.29099</v>
      </c>
      <c r="F1198" s="17">
        <f t="shared" si="37"/>
        <v>0</v>
      </c>
      <c r="G1198" s="18">
        <f t="shared" si="38"/>
        <v>0</v>
      </c>
    </row>
    <row r="1199" spans="1:7" x14ac:dyDescent="0.25">
      <c r="A1199" s="6" t="s">
        <v>255</v>
      </c>
      <c r="B1199" s="19" t="s">
        <v>228</v>
      </c>
      <c r="C1199" s="5">
        <v>1841300.17</v>
      </c>
      <c r="D1199" s="5">
        <v>1828525.389</v>
      </c>
      <c r="E1199" s="5">
        <v>1828525.4254999999</v>
      </c>
      <c r="F1199" s="17">
        <f t="shared" si="37"/>
        <v>-3.6499999929219484E-2</v>
      </c>
      <c r="G1199" s="18">
        <f t="shared" si="38"/>
        <v>-1.9961440048246157E-8</v>
      </c>
    </row>
    <row r="1200" spans="1:7" x14ac:dyDescent="0.25">
      <c r="A1200" s="6" t="s">
        <v>255</v>
      </c>
      <c r="B1200" s="19" t="s">
        <v>229</v>
      </c>
      <c r="C1200" s="5">
        <v>180134.06999999998</v>
      </c>
      <c r="D1200" s="5">
        <v>178859.125</v>
      </c>
      <c r="E1200" s="5">
        <v>178859.81849999999</v>
      </c>
      <c r="F1200" s="17">
        <f t="shared" si="37"/>
        <v>-0.6934999999939464</v>
      </c>
      <c r="G1200" s="18">
        <f t="shared" si="38"/>
        <v>-3.8773531962316512E-6</v>
      </c>
    </row>
    <row r="1201" spans="1:7" x14ac:dyDescent="0.25">
      <c r="A1201" s="6" t="s">
        <v>255</v>
      </c>
      <c r="B1201" s="19" t="s">
        <v>230</v>
      </c>
      <c r="C1201" s="5">
        <v>197341.00949999999</v>
      </c>
      <c r="D1201" s="5">
        <v>208199.796</v>
      </c>
      <c r="E1201" s="5">
        <v>208199.796</v>
      </c>
      <c r="F1201" s="17">
        <f t="shared" si="37"/>
        <v>0</v>
      </c>
      <c r="G1201" s="18">
        <f t="shared" si="38"/>
        <v>0</v>
      </c>
    </row>
    <row r="1202" spans="1:7" x14ac:dyDescent="0.25">
      <c r="A1202" s="6" t="s">
        <v>255</v>
      </c>
      <c r="B1202" s="19" t="s">
        <v>231</v>
      </c>
      <c r="C1202" s="5">
        <v>262807.27066000004</v>
      </c>
      <c r="D1202" s="5">
        <v>269961.67215999996</v>
      </c>
      <c r="E1202" s="5">
        <v>269961.78165999998</v>
      </c>
      <c r="F1202" s="17">
        <f t="shared" si="37"/>
        <v>-0.1095000000204891</v>
      </c>
      <c r="G1202" s="18">
        <f t="shared" si="38"/>
        <v>-4.0561313442891629E-7</v>
      </c>
    </row>
    <row r="1203" spans="1:7" x14ac:dyDescent="0.25">
      <c r="A1203" s="6" t="s">
        <v>255</v>
      </c>
      <c r="B1203" s="19" t="s">
        <v>232</v>
      </c>
      <c r="C1203" s="5">
        <v>212632.08379749997</v>
      </c>
      <c r="D1203" s="5">
        <v>205806.62029749999</v>
      </c>
      <c r="E1203" s="5">
        <v>205806.62029749999</v>
      </c>
      <c r="F1203" s="17">
        <f t="shared" si="37"/>
        <v>0</v>
      </c>
      <c r="G1203" s="18">
        <f t="shared" si="38"/>
        <v>0</v>
      </c>
    </row>
    <row r="1204" spans="1:7" x14ac:dyDescent="0.25">
      <c r="A1204" s="6" t="s">
        <v>255</v>
      </c>
      <c r="B1204" s="19" t="s">
        <v>233</v>
      </c>
      <c r="C1204" s="5">
        <v>152932.06049999999</v>
      </c>
      <c r="D1204" s="5">
        <v>152020.50949999999</v>
      </c>
      <c r="E1204" s="5">
        <v>152020.76499999998</v>
      </c>
      <c r="F1204" s="17">
        <f t="shared" si="37"/>
        <v>-0.25549999999930151</v>
      </c>
      <c r="G1204" s="18">
        <f t="shared" si="38"/>
        <v>-1.6806942750004501E-6</v>
      </c>
    </row>
    <row r="1205" spans="1:7" x14ac:dyDescent="0.25">
      <c r="A1205" s="6" t="s">
        <v>255</v>
      </c>
      <c r="B1205" s="19" t="s">
        <v>234</v>
      </c>
      <c r="C1205" s="5">
        <v>145847.18687500001</v>
      </c>
      <c r="D1205" s="5">
        <v>142562.25987500002</v>
      </c>
      <c r="E1205" s="5">
        <v>143109.75987500002</v>
      </c>
      <c r="F1205" s="17">
        <f t="shared" si="37"/>
        <v>-547.5</v>
      </c>
      <c r="G1205" s="18">
        <f t="shared" si="38"/>
        <v>-3.8404273366601607E-3</v>
      </c>
    </row>
    <row r="1206" spans="1:7" x14ac:dyDescent="0.25">
      <c r="A1206" s="6" t="s">
        <v>255</v>
      </c>
      <c r="B1206" s="19" t="s">
        <v>235</v>
      </c>
      <c r="C1206" s="5">
        <v>553.54480000000001</v>
      </c>
      <c r="D1206" s="5">
        <v>546.24480000000005</v>
      </c>
      <c r="E1206" s="5">
        <v>546.24480000000005</v>
      </c>
      <c r="F1206" s="17">
        <f t="shared" si="37"/>
        <v>0</v>
      </c>
      <c r="G1206" s="18">
        <f t="shared" si="38"/>
        <v>0</v>
      </c>
    </row>
    <row r="1207" spans="1:7" x14ac:dyDescent="0.25">
      <c r="A1207" s="6" t="s">
        <v>255</v>
      </c>
      <c r="B1207" s="19" t="s">
        <v>119</v>
      </c>
      <c r="C1207" s="5">
        <v>100391.20735</v>
      </c>
      <c r="D1207" s="5">
        <v>100027.08335000002</v>
      </c>
      <c r="E1207" s="5">
        <v>98932.302349999998</v>
      </c>
      <c r="F1207" s="17">
        <f t="shared" si="37"/>
        <v>1094.7810000000172</v>
      </c>
      <c r="G1207" s="18">
        <f t="shared" si="38"/>
        <v>1.0944845769113561E-2</v>
      </c>
    </row>
    <row r="1208" spans="1:7" x14ac:dyDescent="0.25">
      <c r="A1208" s="6" t="s">
        <v>255</v>
      </c>
      <c r="B1208" s="19" t="s">
        <v>120</v>
      </c>
      <c r="C1208" s="5">
        <v>2270.0267250000002</v>
      </c>
      <c r="D1208" s="5">
        <v>2255.4267250000003</v>
      </c>
      <c r="E1208" s="5">
        <v>2255.4267250000003</v>
      </c>
      <c r="F1208" s="17">
        <f t="shared" si="37"/>
        <v>0</v>
      </c>
      <c r="G1208" s="18">
        <f t="shared" si="38"/>
        <v>0</v>
      </c>
    </row>
    <row r="1209" spans="1:7" x14ac:dyDescent="0.25">
      <c r="A1209" s="6" t="s">
        <v>255</v>
      </c>
      <c r="B1209" s="19" t="s">
        <v>121</v>
      </c>
      <c r="C1209" s="5">
        <v>2873.1485220000004</v>
      </c>
      <c r="D1209" s="5">
        <v>2946.1485220000004</v>
      </c>
      <c r="E1209" s="5">
        <v>2843.9485220000001</v>
      </c>
      <c r="F1209" s="17">
        <f t="shared" si="37"/>
        <v>102.20000000000027</v>
      </c>
      <c r="G1209" s="18">
        <f t="shared" si="38"/>
        <v>3.4689357728177786E-2</v>
      </c>
    </row>
    <row r="1210" spans="1:7" x14ac:dyDescent="0.25">
      <c r="A1210" s="6" t="s">
        <v>255</v>
      </c>
      <c r="B1210" s="19" t="s">
        <v>122</v>
      </c>
      <c r="C1210" s="5">
        <v>86177.778140000009</v>
      </c>
      <c r="D1210" s="5">
        <v>90265.997140000007</v>
      </c>
      <c r="E1210" s="5">
        <v>90266.033640000009</v>
      </c>
      <c r="F1210" s="17">
        <f t="shared" si="37"/>
        <v>-3.650000000197906E-2</v>
      </c>
      <c r="G1210" s="18">
        <f t="shared" si="38"/>
        <v>-4.0436045862727906E-7</v>
      </c>
    </row>
    <row r="1211" spans="1:7" x14ac:dyDescent="0.25">
      <c r="A1211" s="6" t="s">
        <v>255</v>
      </c>
      <c r="B1211" s="19" t="s">
        <v>123</v>
      </c>
      <c r="C1211" s="5">
        <v>3354.7335800000001</v>
      </c>
      <c r="D1211" s="5">
        <v>3281.7700800000002</v>
      </c>
      <c r="E1211" s="5">
        <v>3281.7700800000002</v>
      </c>
      <c r="F1211" s="17">
        <f t="shared" si="37"/>
        <v>0</v>
      </c>
      <c r="G1211" s="18">
        <f t="shared" si="38"/>
        <v>0</v>
      </c>
    </row>
    <row r="1212" spans="1:7" x14ac:dyDescent="0.25">
      <c r="A1212" s="6" t="s">
        <v>255</v>
      </c>
      <c r="B1212" s="19" t="s">
        <v>124</v>
      </c>
      <c r="C1212" s="5">
        <v>395495.93449999997</v>
      </c>
      <c r="D1212" s="5">
        <v>393674.43849999999</v>
      </c>
      <c r="E1212" s="5">
        <v>394587.88749999995</v>
      </c>
      <c r="F1212" s="17">
        <f t="shared" si="37"/>
        <v>-913.44899999996414</v>
      </c>
      <c r="G1212" s="18">
        <f t="shared" si="38"/>
        <v>-2.3203157499390556E-3</v>
      </c>
    </row>
    <row r="1213" spans="1:7" x14ac:dyDescent="0.25">
      <c r="A1213" s="6" t="s">
        <v>256</v>
      </c>
      <c r="B1213" s="19" t="s">
        <v>14</v>
      </c>
      <c r="C1213" s="5">
        <v>13356.554499999998</v>
      </c>
      <c r="D1213" s="5">
        <v>13685.091</v>
      </c>
      <c r="E1213" s="5">
        <v>13356.664000000001</v>
      </c>
      <c r="F1213" s="17">
        <f t="shared" si="37"/>
        <v>328.42699999999968</v>
      </c>
      <c r="G1213" s="18">
        <f t="shared" si="38"/>
        <v>2.3998890471389606E-2</v>
      </c>
    </row>
    <row r="1214" spans="1:7" x14ac:dyDescent="0.25">
      <c r="A1214" s="6" t="s">
        <v>256</v>
      </c>
      <c r="B1214" s="19" t="s">
        <v>15</v>
      </c>
      <c r="C1214" s="5">
        <v>124986.913</v>
      </c>
      <c r="D1214" s="5">
        <v>124621.9495</v>
      </c>
      <c r="E1214" s="5">
        <v>124621.9495</v>
      </c>
      <c r="F1214" s="17">
        <f t="shared" si="37"/>
        <v>0</v>
      </c>
      <c r="G1214" s="18">
        <f t="shared" si="38"/>
        <v>0</v>
      </c>
    </row>
    <row r="1215" spans="1:7" x14ac:dyDescent="0.25">
      <c r="A1215" s="6" t="s">
        <v>256</v>
      </c>
      <c r="B1215" s="19" t="s">
        <v>16</v>
      </c>
      <c r="C1215" s="5">
        <v>50699.112999999998</v>
      </c>
      <c r="D1215" s="5">
        <v>50553.1495</v>
      </c>
      <c r="E1215" s="5">
        <v>50553.1495</v>
      </c>
      <c r="F1215" s="17">
        <f t="shared" si="37"/>
        <v>0</v>
      </c>
      <c r="G1215" s="18">
        <f t="shared" si="38"/>
        <v>0</v>
      </c>
    </row>
    <row r="1216" spans="1:7" x14ac:dyDescent="0.25">
      <c r="A1216" s="6" t="s">
        <v>256</v>
      </c>
      <c r="B1216" s="19" t="s">
        <v>17</v>
      </c>
      <c r="C1216" s="5">
        <v>236168.413</v>
      </c>
      <c r="D1216" s="5">
        <v>232883.44949999999</v>
      </c>
      <c r="E1216" s="5">
        <v>232883.44949999999</v>
      </c>
      <c r="F1216" s="17">
        <f t="shared" si="37"/>
        <v>0</v>
      </c>
      <c r="G1216" s="18">
        <f t="shared" si="38"/>
        <v>0</v>
      </c>
    </row>
    <row r="1217" spans="1:7" x14ac:dyDescent="0.25">
      <c r="A1217" s="6" t="s">
        <v>256</v>
      </c>
      <c r="B1217" s="19" t="s">
        <v>18</v>
      </c>
      <c r="C1217" s="5">
        <v>804372.76500000001</v>
      </c>
      <c r="D1217" s="5">
        <v>786261.20949999988</v>
      </c>
      <c r="E1217" s="5">
        <v>783997.29700000002</v>
      </c>
      <c r="F1217" s="17">
        <f t="shared" si="37"/>
        <v>2263.9124999998603</v>
      </c>
      <c r="G1217" s="18">
        <f t="shared" si="38"/>
        <v>2.8793389177109857E-3</v>
      </c>
    </row>
    <row r="1218" spans="1:7" x14ac:dyDescent="0.25">
      <c r="A1218" s="6" t="s">
        <v>256</v>
      </c>
      <c r="B1218" s="19" t="s">
        <v>19</v>
      </c>
      <c r="C1218" s="5">
        <v>101394.09080399998</v>
      </c>
      <c r="D1218" s="5">
        <v>100588.60880399999</v>
      </c>
      <c r="E1218" s="5">
        <v>100588.60880399999</v>
      </c>
      <c r="F1218" s="17">
        <f t="shared" si="37"/>
        <v>0</v>
      </c>
      <c r="G1218" s="18">
        <f t="shared" si="38"/>
        <v>0</v>
      </c>
    </row>
    <row r="1219" spans="1:7" x14ac:dyDescent="0.25">
      <c r="A1219" s="6" t="s">
        <v>256</v>
      </c>
      <c r="B1219" s="19" t="s">
        <v>220</v>
      </c>
      <c r="C1219" s="5">
        <v>321885.52771499997</v>
      </c>
      <c r="D1219" s="5">
        <v>319229.82421499997</v>
      </c>
      <c r="E1219" s="5">
        <v>319229.86071499996</v>
      </c>
      <c r="F1219" s="17">
        <f t="shared" si="37"/>
        <v>-3.6499999987427145E-2</v>
      </c>
      <c r="G1219" s="18">
        <f t="shared" si="38"/>
        <v>-1.1433768783096077E-7</v>
      </c>
    </row>
    <row r="1220" spans="1:7" x14ac:dyDescent="0.25">
      <c r="A1220" s="6" t="s">
        <v>256</v>
      </c>
      <c r="B1220" s="19" t="s">
        <v>20</v>
      </c>
      <c r="C1220" s="5">
        <v>8288.2739999999994</v>
      </c>
      <c r="D1220" s="5">
        <v>8233.5239999999994</v>
      </c>
      <c r="E1220" s="5">
        <v>8233.5239999999994</v>
      </c>
      <c r="F1220" s="17">
        <f t="shared" si="37"/>
        <v>0</v>
      </c>
      <c r="G1220" s="18">
        <f t="shared" si="38"/>
        <v>0</v>
      </c>
    </row>
    <row r="1221" spans="1:7" x14ac:dyDescent="0.25">
      <c r="A1221" s="6" t="s">
        <v>256</v>
      </c>
      <c r="B1221" s="19" t="s">
        <v>21</v>
      </c>
      <c r="C1221" s="5">
        <v>64916.155376000002</v>
      </c>
      <c r="D1221" s="5">
        <v>64537.431376</v>
      </c>
      <c r="E1221" s="5">
        <v>64158.707375999998</v>
      </c>
      <c r="F1221" s="17">
        <f t="shared" ref="F1221:F1284" si="39">D1221-E1221</f>
        <v>378.72400000000198</v>
      </c>
      <c r="G1221" s="18">
        <f t="shared" ref="G1221:G1284" si="40">F1221/D1221</f>
        <v>5.8682843727313385E-3</v>
      </c>
    </row>
    <row r="1222" spans="1:7" x14ac:dyDescent="0.25">
      <c r="A1222" s="6" t="s">
        <v>256</v>
      </c>
      <c r="B1222" s="19" t="s">
        <v>22</v>
      </c>
      <c r="C1222" s="5">
        <v>268647.81100000005</v>
      </c>
      <c r="D1222" s="5">
        <v>266995.82100000005</v>
      </c>
      <c r="E1222" s="5">
        <v>266995.85750000004</v>
      </c>
      <c r="F1222" s="17">
        <f t="shared" si="39"/>
        <v>-3.6499999987427145E-2</v>
      </c>
      <c r="G1222" s="18">
        <f t="shared" si="40"/>
        <v>-1.3670625948646266E-7</v>
      </c>
    </row>
    <row r="1223" spans="1:7" x14ac:dyDescent="0.25">
      <c r="A1223" s="6" t="s">
        <v>256</v>
      </c>
      <c r="B1223" s="19" t="s">
        <v>23</v>
      </c>
      <c r="C1223" s="5">
        <v>114135.58349999999</v>
      </c>
      <c r="D1223" s="5">
        <v>113807.08349999999</v>
      </c>
      <c r="E1223" s="5">
        <v>113807.12</v>
      </c>
      <c r="F1223" s="17">
        <f t="shared" si="39"/>
        <v>-3.650000000197906E-2</v>
      </c>
      <c r="G1223" s="18">
        <f t="shared" si="40"/>
        <v>-3.2071817394370764E-7</v>
      </c>
    </row>
    <row r="1224" spans="1:7" x14ac:dyDescent="0.25">
      <c r="A1224" s="6" t="s">
        <v>256</v>
      </c>
      <c r="B1224" s="19" t="s">
        <v>24</v>
      </c>
      <c r="C1224" s="5">
        <v>375734.13900000002</v>
      </c>
      <c r="D1224" s="5">
        <v>374164.85800000007</v>
      </c>
      <c r="E1224" s="5">
        <v>374165.11350000004</v>
      </c>
      <c r="F1224" s="17">
        <f t="shared" si="39"/>
        <v>-0.25549999997019768</v>
      </c>
      <c r="G1224" s="18">
        <f t="shared" si="40"/>
        <v>-6.8285408024662119E-7</v>
      </c>
    </row>
    <row r="1225" spans="1:7" x14ac:dyDescent="0.25">
      <c r="A1225" s="6" t="s">
        <v>256</v>
      </c>
      <c r="B1225" s="19" t="s">
        <v>25</v>
      </c>
      <c r="C1225" s="5">
        <v>70048.4035</v>
      </c>
      <c r="D1225" s="5">
        <v>71143.549499999994</v>
      </c>
      <c r="E1225" s="5">
        <v>71143.732000000004</v>
      </c>
      <c r="F1225" s="17">
        <f t="shared" si="39"/>
        <v>-0.1825000000098953</v>
      </c>
      <c r="G1225" s="18">
        <f t="shared" si="40"/>
        <v>-2.5652360796237095E-6</v>
      </c>
    </row>
    <row r="1226" spans="1:7" x14ac:dyDescent="0.25">
      <c r="A1226" s="6" t="s">
        <v>256</v>
      </c>
      <c r="B1226" s="19" t="s">
        <v>26</v>
      </c>
      <c r="C1226" s="5">
        <v>199542.94499999998</v>
      </c>
      <c r="D1226" s="5">
        <v>197832.81049999996</v>
      </c>
      <c r="E1226" s="5">
        <v>197832.84699999998</v>
      </c>
      <c r="F1226" s="17">
        <f t="shared" si="39"/>
        <v>-3.6500000016530976E-2</v>
      </c>
      <c r="G1226" s="18">
        <f t="shared" si="40"/>
        <v>-1.8449922398757501E-7</v>
      </c>
    </row>
    <row r="1227" spans="1:7" x14ac:dyDescent="0.25">
      <c r="A1227" s="6" t="s">
        <v>256</v>
      </c>
      <c r="B1227" s="19" t="s">
        <v>27</v>
      </c>
      <c r="C1227" s="5">
        <v>63445.185999999994</v>
      </c>
      <c r="D1227" s="5">
        <v>63810.186000000002</v>
      </c>
      <c r="E1227" s="5">
        <v>63080.222500000003</v>
      </c>
      <c r="F1227" s="17">
        <f t="shared" si="39"/>
        <v>729.96349999999802</v>
      </c>
      <c r="G1227" s="18">
        <f t="shared" si="40"/>
        <v>1.1439607776727026E-2</v>
      </c>
    </row>
    <row r="1228" spans="1:7" x14ac:dyDescent="0.25">
      <c r="A1228" s="6" t="s">
        <v>256</v>
      </c>
      <c r="B1228" s="19" t="s">
        <v>28</v>
      </c>
      <c r="C1228" s="5">
        <v>53173.820500000002</v>
      </c>
      <c r="D1228" s="5">
        <v>52735.820500000002</v>
      </c>
      <c r="E1228" s="5">
        <v>52735.820500000002</v>
      </c>
      <c r="F1228" s="17">
        <f t="shared" si="39"/>
        <v>0</v>
      </c>
      <c r="G1228" s="18">
        <f t="shared" si="40"/>
        <v>0</v>
      </c>
    </row>
    <row r="1229" spans="1:7" x14ac:dyDescent="0.25">
      <c r="A1229" s="6" t="s">
        <v>256</v>
      </c>
      <c r="B1229" s="19" t="s">
        <v>29</v>
      </c>
      <c r="C1229" s="5">
        <v>72670.781049999991</v>
      </c>
      <c r="D1229" s="5">
        <v>75189.427049999998</v>
      </c>
      <c r="E1229" s="5">
        <v>75189.609549999994</v>
      </c>
      <c r="F1229" s="17">
        <f t="shared" si="39"/>
        <v>-0.18249999999534339</v>
      </c>
      <c r="G1229" s="18">
        <f t="shared" si="40"/>
        <v>-2.4272029613150694E-6</v>
      </c>
    </row>
    <row r="1230" spans="1:7" x14ac:dyDescent="0.25">
      <c r="A1230" s="6" t="s">
        <v>256</v>
      </c>
      <c r="B1230" s="19" t="s">
        <v>30</v>
      </c>
      <c r="C1230" s="5">
        <v>454566.766</v>
      </c>
      <c r="D1230" s="5">
        <v>454566.98499999999</v>
      </c>
      <c r="E1230" s="5">
        <v>454567.277</v>
      </c>
      <c r="F1230" s="17">
        <f t="shared" si="39"/>
        <v>-0.29200000001583248</v>
      </c>
      <c r="G1230" s="18">
        <f t="shared" si="40"/>
        <v>-6.4236957291527123E-7</v>
      </c>
    </row>
    <row r="1231" spans="1:7" x14ac:dyDescent="0.25">
      <c r="A1231" s="6" t="s">
        <v>256</v>
      </c>
      <c r="B1231" s="19" t="s">
        <v>31</v>
      </c>
      <c r="C1231" s="5">
        <v>101211.4705</v>
      </c>
      <c r="D1231" s="5">
        <v>101211.65300000001</v>
      </c>
      <c r="E1231" s="5">
        <v>101211.872</v>
      </c>
      <c r="F1231" s="17">
        <f t="shared" si="39"/>
        <v>-0.21899999999732245</v>
      </c>
      <c r="G1231" s="18">
        <f t="shared" si="40"/>
        <v>-2.163782464824702E-6</v>
      </c>
    </row>
    <row r="1232" spans="1:7" x14ac:dyDescent="0.25">
      <c r="A1232" s="6" t="s">
        <v>256</v>
      </c>
      <c r="B1232" s="19" t="s">
        <v>32</v>
      </c>
      <c r="C1232" s="5">
        <v>570288.6655</v>
      </c>
      <c r="D1232" s="5">
        <v>573026.96849999996</v>
      </c>
      <c r="E1232" s="5">
        <v>573028.17299999995</v>
      </c>
      <c r="F1232" s="17">
        <f t="shared" si="39"/>
        <v>-1.2044999999925494</v>
      </c>
      <c r="G1232" s="18">
        <f t="shared" si="40"/>
        <v>-2.10199530948001E-6</v>
      </c>
    </row>
    <row r="1233" spans="1:7" x14ac:dyDescent="0.25">
      <c r="A1233" s="6" t="s">
        <v>256</v>
      </c>
      <c r="B1233" s="19" t="s">
        <v>33</v>
      </c>
      <c r="C1233" s="5">
        <v>359391.51949999999</v>
      </c>
      <c r="D1233" s="5">
        <v>356253.10349999997</v>
      </c>
      <c r="E1233" s="5">
        <v>356253.94299999997</v>
      </c>
      <c r="F1233" s="17">
        <f t="shared" si="39"/>
        <v>-0.83950000000186265</v>
      </c>
      <c r="G1233" s="18">
        <f t="shared" si="40"/>
        <v>-2.3564706994948683E-6</v>
      </c>
    </row>
    <row r="1234" spans="1:7" x14ac:dyDescent="0.25">
      <c r="A1234" s="6" t="s">
        <v>256</v>
      </c>
      <c r="B1234" s="19" t="s">
        <v>34</v>
      </c>
      <c r="C1234" s="5">
        <v>390359.76199999999</v>
      </c>
      <c r="D1234" s="5">
        <v>388535.71100000001</v>
      </c>
      <c r="E1234" s="5">
        <v>388537.13449999999</v>
      </c>
      <c r="F1234" s="17">
        <f t="shared" si="39"/>
        <v>-1.42349999997532</v>
      </c>
      <c r="G1234" s="18">
        <f t="shared" si="40"/>
        <v>-3.6637558908332109E-6</v>
      </c>
    </row>
    <row r="1235" spans="1:7" x14ac:dyDescent="0.25">
      <c r="A1235" s="6" t="s">
        <v>256</v>
      </c>
      <c r="B1235" s="19" t="s">
        <v>35</v>
      </c>
      <c r="C1235" s="5">
        <v>279735.489</v>
      </c>
      <c r="D1235" s="5">
        <v>279735.63500000001</v>
      </c>
      <c r="E1235" s="5">
        <v>279735.8175</v>
      </c>
      <c r="F1235" s="17">
        <f t="shared" si="39"/>
        <v>-0.18249999999534339</v>
      </c>
      <c r="G1235" s="18">
        <f t="shared" si="40"/>
        <v>-6.5240168631123227E-7</v>
      </c>
    </row>
    <row r="1236" spans="1:7" x14ac:dyDescent="0.25">
      <c r="A1236" s="6" t="s">
        <v>256</v>
      </c>
      <c r="B1236" s="19" t="s">
        <v>36</v>
      </c>
      <c r="C1236" s="5">
        <v>1131.5</v>
      </c>
      <c r="D1236" s="5">
        <v>1131.5</v>
      </c>
      <c r="E1236" s="5">
        <v>1131.5</v>
      </c>
      <c r="F1236" s="17">
        <f t="shared" si="39"/>
        <v>0</v>
      </c>
      <c r="G1236" s="18">
        <f t="shared" si="40"/>
        <v>0</v>
      </c>
    </row>
    <row r="1237" spans="1:7" x14ac:dyDescent="0.25">
      <c r="A1237" s="6" t="s">
        <v>256</v>
      </c>
      <c r="B1237" s="19" t="s">
        <v>37</v>
      </c>
      <c r="C1237" s="5">
        <v>167528.53949999998</v>
      </c>
      <c r="D1237" s="5">
        <v>168842.68549999999</v>
      </c>
      <c r="E1237" s="5">
        <v>168842.86799999999</v>
      </c>
      <c r="F1237" s="17">
        <f t="shared" si="39"/>
        <v>-0.18249999999534339</v>
      </c>
      <c r="G1237" s="18">
        <f t="shared" si="40"/>
        <v>-1.0808878066283978E-6</v>
      </c>
    </row>
    <row r="1238" spans="1:7" x14ac:dyDescent="0.25">
      <c r="A1238" s="6" t="s">
        <v>256</v>
      </c>
      <c r="B1238" s="19" t="s">
        <v>38</v>
      </c>
      <c r="C1238" s="5">
        <v>185364.19149999999</v>
      </c>
      <c r="D1238" s="5">
        <v>206351.76449999999</v>
      </c>
      <c r="E1238" s="5">
        <v>206351.83749999999</v>
      </c>
      <c r="F1238" s="17">
        <f t="shared" si="39"/>
        <v>-7.3000000003958121E-2</v>
      </c>
      <c r="G1238" s="18">
        <f t="shared" si="40"/>
        <v>-3.5376484509759605E-7</v>
      </c>
    </row>
    <row r="1239" spans="1:7" x14ac:dyDescent="0.25">
      <c r="A1239" s="6" t="s">
        <v>256</v>
      </c>
      <c r="B1239" s="19" t="s">
        <v>39</v>
      </c>
      <c r="C1239" s="5">
        <v>10921.201499999999</v>
      </c>
      <c r="D1239" s="5">
        <v>10866.451499999999</v>
      </c>
      <c r="E1239" s="5">
        <v>10866.451499999999</v>
      </c>
      <c r="F1239" s="17">
        <f t="shared" si="39"/>
        <v>0</v>
      </c>
      <c r="G1239" s="18">
        <f t="shared" si="40"/>
        <v>0</v>
      </c>
    </row>
    <row r="1240" spans="1:7" x14ac:dyDescent="0.25">
      <c r="A1240" s="6" t="s">
        <v>256</v>
      </c>
      <c r="B1240" s="19" t="s">
        <v>40</v>
      </c>
      <c r="C1240" s="5">
        <v>36354.041000000005</v>
      </c>
      <c r="D1240" s="5">
        <v>36262.791000000005</v>
      </c>
      <c r="E1240" s="5">
        <v>36262.791000000005</v>
      </c>
      <c r="F1240" s="17">
        <f t="shared" si="39"/>
        <v>0</v>
      </c>
      <c r="G1240" s="18">
        <f t="shared" si="40"/>
        <v>0</v>
      </c>
    </row>
    <row r="1241" spans="1:7" x14ac:dyDescent="0.25">
      <c r="A1241" s="6" t="s">
        <v>256</v>
      </c>
      <c r="B1241" s="19" t="s">
        <v>41</v>
      </c>
      <c r="C1241" s="5">
        <v>387048.92</v>
      </c>
      <c r="D1241" s="5">
        <v>387048.95649999997</v>
      </c>
      <c r="E1241" s="5">
        <v>387048.99300000002</v>
      </c>
      <c r="F1241" s="17">
        <f t="shared" si="39"/>
        <v>-3.6500000045634806E-2</v>
      </c>
      <c r="G1241" s="18">
        <f t="shared" si="40"/>
        <v>-9.4303315982805935E-8</v>
      </c>
    </row>
    <row r="1242" spans="1:7" x14ac:dyDescent="0.25">
      <c r="A1242" s="6" t="s">
        <v>256</v>
      </c>
      <c r="B1242" s="19" t="s">
        <v>42</v>
      </c>
      <c r="C1242" s="5">
        <v>67793.713000000003</v>
      </c>
      <c r="D1242" s="5">
        <v>68158.858999999997</v>
      </c>
      <c r="E1242" s="5">
        <v>68159.078000000009</v>
      </c>
      <c r="F1242" s="17">
        <f t="shared" si="39"/>
        <v>-0.21900000001187436</v>
      </c>
      <c r="G1242" s="18">
        <f t="shared" si="40"/>
        <v>-3.2130819562556701E-6</v>
      </c>
    </row>
    <row r="1243" spans="1:7" x14ac:dyDescent="0.25">
      <c r="A1243" s="6" t="s">
        <v>256</v>
      </c>
      <c r="B1243" s="19" t="s">
        <v>43</v>
      </c>
      <c r="C1243" s="5">
        <v>94881.421499999997</v>
      </c>
      <c r="D1243" s="5">
        <v>95611.603999999992</v>
      </c>
      <c r="E1243" s="5">
        <v>95611.896000000008</v>
      </c>
      <c r="F1243" s="17">
        <f t="shared" si="39"/>
        <v>-0.29200000001583248</v>
      </c>
      <c r="G1243" s="18">
        <f t="shared" si="40"/>
        <v>-3.0540226060409205E-6</v>
      </c>
    </row>
    <row r="1244" spans="1:7" x14ac:dyDescent="0.25">
      <c r="A1244" s="6" t="s">
        <v>256</v>
      </c>
      <c r="B1244" s="19" t="s">
        <v>44</v>
      </c>
      <c r="C1244" s="5">
        <v>66654.996799999994</v>
      </c>
      <c r="D1244" s="5">
        <v>67677.142800000001</v>
      </c>
      <c r="E1244" s="5">
        <v>67677.325299999997</v>
      </c>
      <c r="F1244" s="17">
        <f t="shared" si="39"/>
        <v>-0.18249999999534339</v>
      </c>
      <c r="G1244" s="18">
        <f t="shared" si="40"/>
        <v>-2.696626843935607E-6</v>
      </c>
    </row>
    <row r="1245" spans="1:7" x14ac:dyDescent="0.25">
      <c r="A1245" s="6" t="s">
        <v>256</v>
      </c>
      <c r="B1245" s="19" t="s">
        <v>45</v>
      </c>
      <c r="C1245" s="5">
        <v>13730.040375</v>
      </c>
      <c r="D1245" s="5">
        <v>13730.040375</v>
      </c>
      <c r="E1245" s="5">
        <v>13730.040375</v>
      </c>
      <c r="F1245" s="17">
        <f t="shared" si="39"/>
        <v>0</v>
      </c>
      <c r="G1245" s="18">
        <f t="shared" si="40"/>
        <v>0</v>
      </c>
    </row>
    <row r="1246" spans="1:7" x14ac:dyDescent="0.25">
      <c r="A1246" s="6" t="s">
        <v>256</v>
      </c>
      <c r="B1246" s="19" t="s">
        <v>46</v>
      </c>
      <c r="C1246" s="5">
        <v>252767.79250000001</v>
      </c>
      <c r="D1246" s="5">
        <v>255359.51149999999</v>
      </c>
      <c r="E1246" s="5">
        <v>255359.80350000001</v>
      </c>
      <c r="F1246" s="17">
        <f t="shared" si="39"/>
        <v>-0.29200000001583248</v>
      </c>
      <c r="G1246" s="18">
        <f t="shared" si="40"/>
        <v>-1.1434858968072254E-6</v>
      </c>
    </row>
    <row r="1247" spans="1:7" x14ac:dyDescent="0.25">
      <c r="A1247" s="6" t="s">
        <v>256</v>
      </c>
      <c r="B1247" s="19" t="s">
        <v>47</v>
      </c>
      <c r="C1247" s="5">
        <v>12801.121709999999</v>
      </c>
      <c r="D1247" s="5">
        <v>13042.021709999999</v>
      </c>
      <c r="E1247" s="5">
        <v>13042.021709999999</v>
      </c>
      <c r="F1247" s="17">
        <f t="shared" si="39"/>
        <v>0</v>
      </c>
      <c r="G1247" s="18">
        <f t="shared" si="40"/>
        <v>0</v>
      </c>
    </row>
    <row r="1248" spans="1:7" x14ac:dyDescent="0.25">
      <c r="A1248" s="6" t="s">
        <v>256</v>
      </c>
      <c r="B1248" s="19" t="s">
        <v>48</v>
      </c>
      <c r="C1248" s="5">
        <v>222953.28</v>
      </c>
      <c r="D1248" s="5">
        <v>221493.31649999999</v>
      </c>
      <c r="E1248" s="5">
        <v>221493.353</v>
      </c>
      <c r="F1248" s="17">
        <f t="shared" si="39"/>
        <v>-3.6500000016530976E-2</v>
      </c>
      <c r="G1248" s="18">
        <f t="shared" si="40"/>
        <v>-1.6479052548084889E-7</v>
      </c>
    </row>
    <row r="1249" spans="1:7" x14ac:dyDescent="0.25">
      <c r="A1249" s="6" t="s">
        <v>256</v>
      </c>
      <c r="B1249" s="19" t="s">
        <v>49</v>
      </c>
      <c r="C1249" s="5">
        <v>137618.21299999999</v>
      </c>
      <c r="D1249" s="5">
        <v>137618.28599999999</v>
      </c>
      <c r="E1249" s="5">
        <v>137618.39550000001</v>
      </c>
      <c r="F1249" s="17">
        <f t="shared" si="39"/>
        <v>-0.1095000000204891</v>
      </c>
      <c r="G1249" s="18">
        <f t="shared" si="40"/>
        <v>-7.956791441254333E-7</v>
      </c>
    </row>
    <row r="1250" spans="1:7" x14ac:dyDescent="0.25">
      <c r="A1250" s="6" t="s">
        <v>256</v>
      </c>
      <c r="B1250" s="19" t="s">
        <v>50</v>
      </c>
      <c r="C1250" s="5">
        <v>57909.987500000003</v>
      </c>
      <c r="D1250" s="5">
        <v>56924.5605</v>
      </c>
      <c r="E1250" s="5">
        <v>56924.67</v>
      </c>
      <c r="F1250" s="17">
        <f t="shared" si="39"/>
        <v>-0.10949999999866122</v>
      </c>
      <c r="G1250" s="18">
        <f t="shared" si="40"/>
        <v>-1.9235985141889891E-6</v>
      </c>
    </row>
    <row r="1251" spans="1:7" x14ac:dyDescent="0.25">
      <c r="A1251" s="6" t="s">
        <v>256</v>
      </c>
      <c r="B1251" s="19" t="s">
        <v>51</v>
      </c>
      <c r="C1251" s="5">
        <v>109806.545</v>
      </c>
      <c r="D1251" s="5">
        <v>109076.5815</v>
      </c>
      <c r="E1251" s="5">
        <v>108711.618</v>
      </c>
      <c r="F1251" s="17">
        <f t="shared" si="39"/>
        <v>364.96349999999802</v>
      </c>
      <c r="G1251" s="18">
        <f t="shared" si="40"/>
        <v>3.345938192974979E-3</v>
      </c>
    </row>
    <row r="1252" spans="1:7" x14ac:dyDescent="0.25">
      <c r="A1252" s="6" t="s">
        <v>257</v>
      </c>
      <c r="B1252" s="19" t="s">
        <v>14</v>
      </c>
      <c r="C1252" s="5">
        <v>3189.305116</v>
      </c>
      <c r="D1252" s="5">
        <v>3170.9821160000001</v>
      </c>
      <c r="E1252" s="5">
        <v>3170.9821160000001</v>
      </c>
      <c r="F1252" s="17">
        <f t="shared" si="39"/>
        <v>0</v>
      </c>
      <c r="G1252" s="18">
        <f t="shared" si="40"/>
        <v>0</v>
      </c>
    </row>
    <row r="1253" spans="1:7" x14ac:dyDescent="0.25">
      <c r="A1253" s="6" t="s">
        <v>257</v>
      </c>
      <c r="B1253" s="19" t="s">
        <v>15</v>
      </c>
      <c r="C1253" s="5">
        <v>199838.31950000001</v>
      </c>
      <c r="D1253" s="5">
        <v>196188.06400000001</v>
      </c>
      <c r="E1253" s="5">
        <v>196188.06400000001</v>
      </c>
      <c r="F1253" s="17">
        <f t="shared" si="39"/>
        <v>0</v>
      </c>
      <c r="G1253" s="18">
        <f t="shared" si="40"/>
        <v>0</v>
      </c>
    </row>
    <row r="1254" spans="1:7" x14ac:dyDescent="0.25">
      <c r="A1254" s="6" t="s">
        <v>257</v>
      </c>
      <c r="B1254" s="19" t="s">
        <v>16</v>
      </c>
      <c r="C1254" s="5">
        <v>17883.4038425</v>
      </c>
      <c r="D1254" s="5">
        <v>17602.171342499998</v>
      </c>
      <c r="E1254" s="5">
        <v>17602.2078425</v>
      </c>
      <c r="F1254" s="17">
        <f t="shared" si="39"/>
        <v>-3.650000000197906E-2</v>
      </c>
      <c r="G1254" s="18">
        <f t="shared" si="40"/>
        <v>-2.0736078118868626E-6</v>
      </c>
    </row>
    <row r="1255" spans="1:7" x14ac:dyDescent="0.25">
      <c r="A1255" s="6" t="s">
        <v>257</v>
      </c>
      <c r="B1255" s="19" t="s">
        <v>17</v>
      </c>
      <c r="C1255" s="5">
        <v>52276.103000000003</v>
      </c>
      <c r="D1255" s="5">
        <v>52273.694000000003</v>
      </c>
      <c r="E1255" s="5">
        <v>52273.913</v>
      </c>
      <c r="F1255" s="17">
        <f t="shared" si="39"/>
        <v>-0.21899999999732245</v>
      </c>
      <c r="G1255" s="18">
        <f t="shared" si="40"/>
        <v>-4.1894877373181703E-6</v>
      </c>
    </row>
    <row r="1256" spans="1:7" x14ac:dyDescent="0.25">
      <c r="A1256" s="6" t="s">
        <v>257</v>
      </c>
      <c r="B1256" s="19" t="s">
        <v>18</v>
      </c>
      <c r="C1256" s="5">
        <v>23313.329650000003</v>
      </c>
      <c r="D1256" s="5">
        <v>29153.147149999997</v>
      </c>
      <c r="E1256" s="5">
        <v>29153.183649999999</v>
      </c>
      <c r="F1256" s="17">
        <f t="shared" si="39"/>
        <v>-3.650000000197906E-2</v>
      </c>
      <c r="G1256" s="18">
        <f t="shared" si="40"/>
        <v>-1.2520089105364071E-6</v>
      </c>
    </row>
    <row r="1257" spans="1:7" x14ac:dyDescent="0.25">
      <c r="A1257" s="6" t="s">
        <v>257</v>
      </c>
      <c r="B1257" s="19" t="s">
        <v>19</v>
      </c>
      <c r="C1257" s="5">
        <v>2559.4882860000002</v>
      </c>
      <c r="D1257" s="5">
        <v>2548.538286</v>
      </c>
      <c r="E1257" s="5">
        <v>2548.538286</v>
      </c>
      <c r="F1257" s="17">
        <f t="shared" si="39"/>
        <v>0</v>
      </c>
      <c r="G1257" s="18">
        <f t="shared" si="40"/>
        <v>0</v>
      </c>
    </row>
    <row r="1258" spans="1:7" x14ac:dyDescent="0.25">
      <c r="A1258" s="6" t="s">
        <v>257</v>
      </c>
      <c r="B1258" s="19" t="s">
        <v>220</v>
      </c>
      <c r="C1258" s="5">
        <v>2844.4323000000004</v>
      </c>
      <c r="D1258" s="5">
        <v>2829.7593000000002</v>
      </c>
      <c r="E1258" s="5">
        <v>2829.7593000000002</v>
      </c>
      <c r="F1258" s="17">
        <f t="shared" si="39"/>
        <v>0</v>
      </c>
      <c r="G1258" s="18">
        <f t="shared" si="40"/>
        <v>0</v>
      </c>
    </row>
    <row r="1259" spans="1:7" x14ac:dyDescent="0.25">
      <c r="A1259" s="6" t="s">
        <v>257</v>
      </c>
      <c r="B1259" s="19" t="s">
        <v>20</v>
      </c>
      <c r="C1259" s="5">
        <v>82850.145499999999</v>
      </c>
      <c r="D1259" s="5">
        <v>82192.89</v>
      </c>
      <c r="E1259" s="5">
        <v>82192.89</v>
      </c>
      <c r="F1259" s="17">
        <f t="shared" si="39"/>
        <v>0</v>
      </c>
      <c r="G1259" s="18">
        <f t="shared" si="40"/>
        <v>0</v>
      </c>
    </row>
    <row r="1260" spans="1:7" x14ac:dyDescent="0.25">
      <c r="A1260" s="6" t="s">
        <v>257</v>
      </c>
      <c r="B1260" s="19" t="s">
        <v>21</v>
      </c>
      <c r="C1260" s="5">
        <v>15393.972759999997</v>
      </c>
      <c r="D1260" s="5">
        <v>15284.399760000002</v>
      </c>
      <c r="E1260" s="5">
        <v>15284.399760000002</v>
      </c>
      <c r="F1260" s="17">
        <f t="shared" si="39"/>
        <v>0</v>
      </c>
      <c r="G1260" s="18">
        <f t="shared" si="40"/>
        <v>0</v>
      </c>
    </row>
    <row r="1261" spans="1:7" x14ac:dyDescent="0.25">
      <c r="A1261" s="6" t="s">
        <v>257</v>
      </c>
      <c r="B1261" s="19" t="s">
        <v>22</v>
      </c>
      <c r="C1261" s="5">
        <v>10075.97163</v>
      </c>
      <c r="D1261" s="5">
        <v>9893.3621299999995</v>
      </c>
      <c r="E1261" s="5">
        <v>9893.3986299999997</v>
      </c>
      <c r="F1261" s="17">
        <f t="shared" si="39"/>
        <v>-3.6500000000160071E-2</v>
      </c>
      <c r="G1261" s="18">
        <f t="shared" si="40"/>
        <v>-3.6893423611251227E-6</v>
      </c>
    </row>
    <row r="1262" spans="1:7" x14ac:dyDescent="0.25">
      <c r="A1262" s="6" t="s">
        <v>257</v>
      </c>
      <c r="B1262" s="19" t="s">
        <v>23</v>
      </c>
      <c r="C1262" s="5">
        <v>57475.220719999998</v>
      </c>
      <c r="D1262" s="5">
        <v>57037.038220000002</v>
      </c>
      <c r="E1262" s="5">
        <v>57037.074719999997</v>
      </c>
      <c r="F1262" s="17">
        <f t="shared" si="39"/>
        <v>-3.6499999994703103E-2</v>
      </c>
      <c r="G1262" s="18">
        <f t="shared" si="40"/>
        <v>-6.3993505156977809E-7</v>
      </c>
    </row>
    <row r="1263" spans="1:7" x14ac:dyDescent="0.25">
      <c r="A1263" s="6" t="s">
        <v>257</v>
      </c>
      <c r="B1263" s="19" t="s">
        <v>24</v>
      </c>
      <c r="C1263" s="5">
        <v>16361.5265</v>
      </c>
      <c r="D1263" s="5">
        <v>16448.724999999999</v>
      </c>
      <c r="E1263" s="5">
        <v>16449.09</v>
      </c>
      <c r="F1263" s="17">
        <f t="shared" si="39"/>
        <v>-0.36500000000160071</v>
      </c>
      <c r="G1263" s="18">
        <f t="shared" si="40"/>
        <v>-2.2190169754895941E-5</v>
      </c>
    </row>
    <row r="1264" spans="1:7" x14ac:dyDescent="0.25">
      <c r="A1264" s="6" t="s">
        <v>257</v>
      </c>
      <c r="B1264" s="19" t="s">
        <v>25</v>
      </c>
      <c r="C1264" s="5">
        <v>673029.85100000002</v>
      </c>
      <c r="D1264" s="5">
        <v>655437.72699999996</v>
      </c>
      <c r="E1264" s="5">
        <v>664204.04150000005</v>
      </c>
      <c r="F1264" s="17">
        <f t="shared" si="39"/>
        <v>-8766.314500000095</v>
      </c>
      <c r="G1264" s="18">
        <f t="shared" si="40"/>
        <v>-1.3374748109365538E-2</v>
      </c>
    </row>
    <row r="1265" spans="1:7" x14ac:dyDescent="0.25">
      <c r="A1265" s="6" t="s">
        <v>257</v>
      </c>
      <c r="B1265" s="19" t="s">
        <v>26</v>
      </c>
      <c r="C1265" s="5">
        <v>372580.89460000006</v>
      </c>
      <c r="D1265" s="5">
        <v>385718.01110000006</v>
      </c>
      <c r="E1265" s="5">
        <v>385718.26660000003</v>
      </c>
      <c r="F1265" s="17">
        <f t="shared" si="39"/>
        <v>-0.25549999997019768</v>
      </c>
      <c r="G1265" s="18">
        <f t="shared" si="40"/>
        <v>-6.6240100959132435E-7</v>
      </c>
    </row>
    <row r="1266" spans="1:7" x14ac:dyDescent="0.25">
      <c r="A1266" s="6" t="s">
        <v>257</v>
      </c>
      <c r="B1266" s="19" t="s">
        <v>27</v>
      </c>
      <c r="C1266" s="5">
        <v>278309.86235000001</v>
      </c>
      <c r="D1266" s="5">
        <v>283419.35135000001</v>
      </c>
      <c r="E1266" s="5">
        <v>283419.38785000006</v>
      </c>
      <c r="F1266" s="17">
        <f t="shared" si="39"/>
        <v>-3.6500000045634806E-2</v>
      </c>
      <c r="G1266" s="18">
        <f t="shared" si="40"/>
        <v>-1.2878443152090999E-7</v>
      </c>
    </row>
    <row r="1267" spans="1:7" x14ac:dyDescent="0.25">
      <c r="A1267" s="6" t="s">
        <v>257</v>
      </c>
      <c r="B1267" s="19" t="s">
        <v>28</v>
      </c>
      <c r="C1267" s="5">
        <v>304630.97100000002</v>
      </c>
      <c r="D1267" s="5">
        <v>301710.64250000002</v>
      </c>
      <c r="E1267" s="5">
        <v>301710.679</v>
      </c>
      <c r="F1267" s="17">
        <f t="shared" si="39"/>
        <v>-3.6499999987427145E-2</v>
      </c>
      <c r="G1267" s="18">
        <f t="shared" si="40"/>
        <v>-1.20976839547273E-7</v>
      </c>
    </row>
    <row r="1268" spans="1:7" x14ac:dyDescent="0.25">
      <c r="A1268" s="6" t="s">
        <v>257</v>
      </c>
      <c r="B1268" s="19" t="s">
        <v>29</v>
      </c>
      <c r="C1268" s="5">
        <v>638.08790099999999</v>
      </c>
      <c r="D1268" s="5">
        <v>659.98790099999997</v>
      </c>
      <c r="E1268" s="5">
        <v>632.61290099999997</v>
      </c>
      <c r="F1268" s="17">
        <f t="shared" si="39"/>
        <v>27.375</v>
      </c>
      <c r="G1268" s="18">
        <f t="shared" si="40"/>
        <v>4.1478033095033964E-2</v>
      </c>
    </row>
    <row r="1269" spans="1:7" x14ac:dyDescent="0.25">
      <c r="A1269" s="6" t="s">
        <v>257</v>
      </c>
      <c r="B1269" s="19" t="s">
        <v>30</v>
      </c>
      <c r="C1269" s="5">
        <v>6357.2980100000004</v>
      </c>
      <c r="D1269" s="5">
        <v>6211.2615100000003</v>
      </c>
      <c r="E1269" s="5">
        <v>6211.2615100000003</v>
      </c>
      <c r="F1269" s="17">
        <f t="shared" si="39"/>
        <v>0</v>
      </c>
      <c r="G1269" s="18">
        <f t="shared" si="40"/>
        <v>0</v>
      </c>
    </row>
    <row r="1270" spans="1:7" x14ac:dyDescent="0.25">
      <c r="A1270" s="6" t="s">
        <v>257</v>
      </c>
      <c r="B1270" s="19" t="s">
        <v>31</v>
      </c>
      <c r="C1270" s="5">
        <v>292201.261</v>
      </c>
      <c r="D1270" s="5">
        <v>297051.30800000002</v>
      </c>
      <c r="E1270" s="5">
        <v>289774.48549999995</v>
      </c>
      <c r="F1270" s="17">
        <f t="shared" si="39"/>
        <v>7276.8225000000675</v>
      </c>
      <c r="G1270" s="18">
        <f t="shared" si="40"/>
        <v>2.4496853923969483E-2</v>
      </c>
    </row>
    <row r="1271" spans="1:7" x14ac:dyDescent="0.25">
      <c r="A1271" s="6" t="s">
        <v>257</v>
      </c>
      <c r="B1271" s="19" t="s">
        <v>32</v>
      </c>
      <c r="C1271" s="5">
        <v>2327.0942774999999</v>
      </c>
      <c r="D1271" s="5">
        <v>2308.8442774999999</v>
      </c>
      <c r="E1271" s="5">
        <v>2308.8442774999999</v>
      </c>
      <c r="F1271" s="17">
        <f t="shared" si="39"/>
        <v>0</v>
      </c>
      <c r="G1271" s="18">
        <f t="shared" si="40"/>
        <v>0</v>
      </c>
    </row>
    <row r="1272" spans="1:7" x14ac:dyDescent="0.25">
      <c r="A1272" s="6" t="s">
        <v>257</v>
      </c>
      <c r="B1272" s="19" t="s">
        <v>33</v>
      </c>
      <c r="C1272" s="5">
        <v>17000.910339999999</v>
      </c>
      <c r="D1272" s="5">
        <v>17876.87384</v>
      </c>
      <c r="E1272" s="5">
        <v>16891.37384</v>
      </c>
      <c r="F1272" s="17">
        <f t="shared" si="39"/>
        <v>985.5</v>
      </c>
      <c r="G1272" s="18">
        <f t="shared" si="40"/>
        <v>5.5127088148651388E-2</v>
      </c>
    </row>
    <row r="1273" spans="1:7" x14ac:dyDescent="0.25">
      <c r="A1273" s="6" t="s">
        <v>257</v>
      </c>
      <c r="B1273" s="19" t="s">
        <v>34</v>
      </c>
      <c r="C1273" s="5">
        <v>105326.45300000001</v>
      </c>
      <c r="D1273" s="5">
        <v>102953.62450000001</v>
      </c>
      <c r="E1273" s="5">
        <v>102953.62450000001</v>
      </c>
      <c r="F1273" s="17">
        <f t="shared" si="39"/>
        <v>0</v>
      </c>
      <c r="G1273" s="18">
        <f t="shared" si="40"/>
        <v>0</v>
      </c>
    </row>
    <row r="1274" spans="1:7" x14ac:dyDescent="0.25">
      <c r="A1274" s="6" t="s">
        <v>257</v>
      </c>
      <c r="B1274" s="19" t="s">
        <v>35</v>
      </c>
      <c r="C1274" s="5">
        <v>534597.54400000011</v>
      </c>
      <c r="D1274" s="5">
        <v>525252.77749999997</v>
      </c>
      <c r="E1274" s="5">
        <v>524084.85049999988</v>
      </c>
      <c r="F1274" s="17">
        <f t="shared" si="39"/>
        <v>1167.9270000000834</v>
      </c>
      <c r="G1274" s="18">
        <f t="shared" si="40"/>
        <v>2.2235522590836436E-3</v>
      </c>
    </row>
    <row r="1275" spans="1:7" x14ac:dyDescent="0.25">
      <c r="A1275" s="6" t="s">
        <v>257</v>
      </c>
      <c r="B1275" s="19" t="s">
        <v>36</v>
      </c>
      <c r="C1275" s="5">
        <v>186996.75546000001</v>
      </c>
      <c r="D1275" s="5">
        <v>206852.24446000002</v>
      </c>
      <c r="E1275" s="5">
        <v>206852.28096</v>
      </c>
      <c r="F1275" s="17">
        <f t="shared" si="39"/>
        <v>-3.6499999987427145E-2</v>
      </c>
      <c r="G1275" s="18">
        <f t="shared" si="40"/>
        <v>-1.7645445464085995E-7</v>
      </c>
    </row>
    <row r="1276" spans="1:7" x14ac:dyDescent="0.25">
      <c r="A1276" s="6" t="s">
        <v>257</v>
      </c>
      <c r="B1276" s="19" t="s">
        <v>37</v>
      </c>
      <c r="C1276" s="5">
        <v>237560.50745</v>
      </c>
      <c r="D1276" s="5">
        <v>232960.99645000001</v>
      </c>
      <c r="E1276" s="5">
        <v>232961.03294999999</v>
      </c>
      <c r="F1276" s="17">
        <f t="shared" si="39"/>
        <v>-3.6499999987427145E-2</v>
      </c>
      <c r="G1276" s="18">
        <f t="shared" si="40"/>
        <v>-1.5667858801960901E-7</v>
      </c>
    </row>
    <row r="1277" spans="1:7" x14ac:dyDescent="0.25">
      <c r="A1277" s="6" t="s">
        <v>257</v>
      </c>
      <c r="B1277" s="19" t="s">
        <v>38</v>
      </c>
      <c r="C1277" s="5">
        <v>206434.25450000001</v>
      </c>
      <c r="D1277" s="5">
        <v>220449.74350000001</v>
      </c>
      <c r="E1277" s="5">
        <v>220449.78</v>
      </c>
      <c r="F1277" s="17">
        <f t="shared" si="39"/>
        <v>-3.6499999987427145E-2</v>
      </c>
      <c r="G1277" s="18">
        <f t="shared" si="40"/>
        <v>-1.6557061672166175E-7</v>
      </c>
    </row>
    <row r="1278" spans="1:7" x14ac:dyDescent="0.25">
      <c r="A1278" s="6" t="s">
        <v>257</v>
      </c>
      <c r="B1278" s="19" t="s">
        <v>39</v>
      </c>
      <c r="C1278" s="5">
        <v>292651.76032</v>
      </c>
      <c r="D1278" s="5">
        <v>305498.99381999997</v>
      </c>
      <c r="E1278" s="5">
        <v>306667.06681999995</v>
      </c>
      <c r="F1278" s="17">
        <f t="shared" si="39"/>
        <v>-1168.0729999999749</v>
      </c>
      <c r="G1278" s="18">
        <f t="shared" si="40"/>
        <v>-3.8234921346032439E-3</v>
      </c>
    </row>
    <row r="1279" spans="1:7" x14ac:dyDescent="0.25">
      <c r="A1279" s="6" t="s">
        <v>257</v>
      </c>
      <c r="B1279" s="19" t="s">
        <v>40</v>
      </c>
      <c r="C1279" s="5">
        <v>104818.2545</v>
      </c>
      <c r="D1279" s="5">
        <v>102627.7435</v>
      </c>
      <c r="E1279" s="5">
        <v>102627.78</v>
      </c>
      <c r="F1279" s="17">
        <f t="shared" si="39"/>
        <v>-3.650000000197906E-2</v>
      </c>
      <c r="G1279" s="18">
        <f t="shared" si="40"/>
        <v>-3.5565431682690228E-7</v>
      </c>
    </row>
    <row r="1280" spans="1:7" x14ac:dyDescent="0.25">
      <c r="A1280" s="6" t="s">
        <v>257</v>
      </c>
      <c r="B1280" s="19" t="s">
        <v>41</v>
      </c>
      <c r="C1280" s="5">
        <v>312211.25449999998</v>
      </c>
      <c r="D1280" s="5">
        <v>320058.24349999992</v>
      </c>
      <c r="E1280" s="5">
        <v>320058.27999999997</v>
      </c>
      <c r="F1280" s="17">
        <f t="shared" si="39"/>
        <v>-3.6500000045634806E-2</v>
      </c>
      <c r="G1280" s="18">
        <f t="shared" si="40"/>
        <v>-1.1404174329799699E-7</v>
      </c>
    </row>
    <row r="1281" spans="1:7" x14ac:dyDescent="0.25">
      <c r="A1281" s="6" t="s">
        <v>257</v>
      </c>
      <c r="B1281" s="19" t="s">
        <v>42</v>
      </c>
      <c r="C1281" s="5">
        <v>136425.86618000001</v>
      </c>
      <c r="D1281" s="5">
        <v>145623.35517999998</v>
      </c>
      <c r="E1281" s="5">
        <v>145623.39167999997</v>
      </c>
      <c r="F1281" s="17">
        <f t="shared" si="39"/>
        <v>-3.6499999987427145E-2</v>
      </c>
      <c r="G1281" s="18">
        <f t="shared" si="40"/>
        <v>-2.5064660776638997E-7</v>
      </c>
    </row>
    <row r="1282" spans="1:7" x14ac:dyDescent="0.25">
      <c r="A1282" s="6" t="s">
        <v>257</v>
      </c>
      <c r="B1282" s="19" t="s">
        <v>43</v>
      </c>
      <c r="C1282" s="5">
        <v>136122.82380000001</v>
      </c>
      <c r="D1282" s="5">
        <v>134297.31280000001</v>
      </c>
      <c r="E1282" s="5">
        <v>133932.3493</v>
      </c>
      <c r="F1282" s="17">
        <f t="shared" si="39"/>
        <v>364.96350000001257</v>
      </c>
      <c r="G1282" s="18">
        <f t="shared" si="40"/>
        <v>2.717578575407002E-3</v>
      </c>
    </row>
    <row r="1283" spans="1:7" x14ac:dyDescent="0.25">
      <c r="A1283" s="6" t="s">
        <v>257</v>
      </c>
      <c r="B1283" s="19" t="s">
        <v>44</v>
      </c>
      <c r="C1283" s="5">
        <v>140142.84084000002</v>
      </c>
      <c r="D1283" s="5">
        <v>138134.82984000002</v>
      </c>
      <c r="E1283" s="5">
        <v>138134.86634000001</v>
      </c>
      <c r="F1283" s="17">
        <f t="shared" si="39"/>
        <v>-3.6499999987427145E-2</v>
      </c>
      <c r="G1283" s="18">
        <f t="shared" si="40"/>
        <v>-2.6423458898602671E-7</v>
      </c>
    </row>
    <row r="1284" spans="1:7" x14ac:dyDescent="0.25">
      <c r="A1284" s="6" t="s">
        <v>257</v>
      </c>
      <c r="B1284" s="19" t="s">
        <v>45</v>
      </c>
      <c r="C1284" s="5">
        <v>65135.058100000009</v>
      </c>
      <c r="D1284" s="5">
        <v>66226.6636</v>
      </c>
      <c r="E1284" s="5">
        <v>66226.955600000001</v>
      </c>
      <c r="F1284" s="17">
        <f t="shared" si="39"/>
        <v>-0.29200000000128057</v>
      </c>
      <c r="G1284" s="18">
        <f t="shared" si="40"/>
        <v>-4.4091002645840758E-6</v>
      </c>
    </row>
    <row r="1285" spans="1:7" x14ac:dyDescent="0.25">
      <c r="A1285" s="6" t="s">
        <v>257</v>
      </c>
      <c r="B1285" s="19" t="s">
        <v>46</v>
      </c>
      <c r="C1285" s="5">
        <v>210299.03475000002</v>
      </c>
      <c r="D1285" s="5">
        <v>217854.02374999999</v>
      </c>
      <c r="E1285" s="5">
        <v>217854.06024999998</v>
      </c>
      <c r="F1285" s="17">
        <f t="shared" ref="F1285:F1348" si="41">D1285-E1285</f>
        <v>-3.6499999987427145E-2</v>
      </c>
      <c r="G1285" s="18">
        <f t="shared" ref="G1285:G1348" si="42">F1285/D1285</f>
        <v>-1.6754338230315631E-7</v>
      </c>
    </row>
    <row r="1286" spans="1:7" x14ac:dyDescent="0.25">
      <c r="A1286" s="6" t="s">
        <v>257</v>
      </c>
      <c r="B1286" s="19" t="s">
        <v>47</v>
      </c>
      <c r="C1286" s="5">
        <v>163642.48394000001</v>
      </c>
      <c r="D1286" s="5">
        <v>161889.97294000001</v>
      </c>
      <c r="E1286" s="5">
        <v>160722.00943999999</v>
      </c>
      <c r="F1286" s="17">
        <f t="shared" si="41"/>
        <v>1167.9635000000126</v>
      </c>
      <c r="G1286" s="18">
        <f t="shared" si="42"/>
        <v>7.2145512090046838E-3</v>
      </c>
    </row>
    <row r="1287" spans="1:7" x14ac:dyDescent="0.25">
      <c r="A1287" s="6" t="s">
        <v>257</v>
      </c>
      <c r="B1287" s="19" t="s">
        <v>48</v>
      </c>
      <c r="C1287" s="5">
        <v>248691.50899999999</v>
      </c>
      <c r="D1287" s="5">
        <v>255443.02350000001</v>
      </c>
      <c r="E1287" s="5">
        <v>255443.09649999999</v>
      </c>
      <c r="F1287" s="17">
        <f t="shared" si="41"/>
        <v>-7.299999997485429E-2</v>
      </c>
      <c r="G1287" s="18">
        <f t="shared" si="42"/>
        <v>-2.8577801411301527E-7</v>
      </c>
    </row>
    <row r="1288" spans="1:7" x14ac:dyDescent="0.25">
      <c r="A1288" s="6" t="s">
        <v>257</v>
      </c>
      <c r="B1288" s="19" t="s">
        <v>49</v>
      </c>
      <c r="C1288" s="5">
        <v>5707.3954999999996</v>
      </c>
      <c r="D1288" s="5">
        <v>7404.39</v>
      </c>
      <c r="E1288" s="5">
        <v>7404.39</v>
      </c>
      <c r="F1288" s="17">
        <f t="shared" si="41"/>
        <v>0</v>
      </c>
      <c r="G1288" s="18">
        <f t="shared" si="42"/>
        <v>0</v>
      </c>
    </row>
    <row r="1289" spans="1:7" x14ac:dyDescent="0.25">
      <c r="A1289" s="6" t="s">
        <v>257</v>
      </c>
      <c r="B1289" s="19" t="s">
        <v>50</v>
      </c>
      <c r="C1289" s="5">
        <v>120219.54305999998</v>
      </c>
      <c r="D1289" s="5">
        <v>117883.03206</v>
      </c>
      <c r="E1289" s="5">
        <v>117883.06856</v>
      </c>
      <c r="F1289" s="17">
        <f t="shared" si="41"/>
        <v>-3.650000000197906E-2</v>
      </c>
      <c r="G1289" s="18">
        <f t="shared" si="42"/>
        <v>-3.0962895477104225E-7</v>
      </c>
    </row>
    <row r="1290" spans="1:7" x14ac:dyDescent="0.25">
      <c r="A1290" s="6" t="s">
        <v>257</v>
      </c>
      <c r="B1290" s="19" t="s">
        <v>51</v>
      </c>
      <c r="C1290" s="5">
        <v>181584.199865</v>
      </c>
      <c r="D1290" s="5">
        <v>179174.688865</v>
      </c>
      <c r="E1290" s="5">
        <v>178371.72536499999</v>
      </c>
      <c r="F1290" s="17">
        <f t="shared" si="41"/>
        <v>802.96350000001257</v>
      </c>
      <c r="G1290" s="18">
        <f t="shared" si="42"/>
        <v>4.4814560867188621E-3</v>
      </c>
    </row>
    <row r="1291" spans="1:7" x14ac:dyDescent="0.25">
      <c r="A1291" s="6" t="s">
        <v>257</v>
      </c>
      <c r="B1291" s="19" t="s">
        <v>52</v>
      </c>
      <c r="C1291" s="5">
        <v>754567.21530000004</v>
      </c>
      <c r="D1291" s="5">
        <v>750916.70429999998</v>
      </c>
      <c r="E1291" s="5">
        <v>750186.74080000003</v>
      </c>
      <c r="F1291" s="17">
        <f t="shared" si="41"/>
        <v>729.96349999995437</v>
      </c>
      <c r="G1291" s="18">
        <f t="shared" si="42"/>
        <v>9.7209649994458702E-4</v>
      </c>
    </row>
    <row r="1292" spans="1:7" x14ac:dyDescent="0.25">
      <c r="A1292" s="6" t="s">
        <v>257</v>
      </c>
      <c r="B1292" s="19" t="s">
        <v>53</v>
      </c>
      <c r="C1292" s="5">
        <v>5160.9601599999996</v>
      </c>
      <c r="D1292" s="5">
        <v>5158.4051599999993</v>
      </c>
      <c r="E1292" s="5">
        <v>5158.4051599999993</v>
      </c>
      <c r="F1292" s="17">
        <f t="shared" si="41"/>
        <v>0</v>
      </c>
      <c r="G1292" s="18">
        <f t="shared" si="42"/>
        <v>0</v>
      </c>
    </row>
    <row r="1293" spans="1:7" x14ac:dyDescent="0.25">
      <c r="A1293" s="6" t="s">
        <v>257</v>
      </c>
      <c r="B1293" s="19" t="s">
        <v>54</v>
      </c>
      <c r="C1293" s="5">
        <v>223984.89185999997</v>
      </c>
      <c r="D1293" s="5">
        <v>221573.15436000002</v>
      </c>
      <c r="E1293" s="5">
        <v>219967.40986000001</v>
      </c>
      <c r="F1293" s="17">
        <f t="shared" si="41"/>
        <v>1605.7445000000007</v>
      </c>
      <c r="G1293" s="18">
        <f t="shared" si="42"/>
        <v>7.2470173773447047E-3</v>
      </c>
    </row>
    <row r="1294" spans="1:7" x14ac:dyDescent="0.25">
      <c r="A1294" s="6" t="s">
        <v>257</v>
      </c>
      <c r="B1294" s="19" t="s">
        <v>55</v>
      </c>
      <c r="C1294" s="5">
        <v>392947.83100000001</v>
      </c>
      <c r="D1294" s="5">
        <v>388513.00800000003</v>
      </c>
      <c r="E1294" s="5">
        <v>388517.826</v>
      </c>
      <c r="F1294" s="17">
        <f t="shared" si="41"/>
        <v>-4.8179999999701977</v>
      </c>
      <c r="G1294" s="18">
        <f t="shared" si="42"/>
        <v>-1.2401129179103824E-5</v>
      </c>
    </row>
    <row r="1295" spans="1:7" x14ac:dyDescent="0.25">
      <c r="A1295" s="6" t="s">
        <v>257</v>
      </c>
      <c r="B1295" s="19" t="s">
        <v>56</v>
      </c>
      <c r="C1295" s="5">
        <v>1442.7048306249999</v>
      </c>
      <c r="D1295" s="5">
        <v>1438.1423306249999</v>
      </c>
      <c r="E1295" s="5">
        <v>1429.0173306249999</v>
      </c>
      <c r="F1295" s="17">
        <f t="shared" si="41"/>
        <v>9.125</v>
      </c>
      <c r="G1295" s="18">
        <f t="shared" si="42"/>
        <v>6.3449908994990655E-3</v>
      </c>
    </row>
    <row r="1296" spans="1:7" x14ac:dyDescent="0.25">
      <c r="A1296" s="6" t="s">
        <v>257</v>
      </c>
      <c r="B1296" s="19" t="s">
        <v>57</v>
      </c>
      <c r="C1296" s="5">
        <v>94290.692360000001</v>
      </c>
      <c r="D1296" s="5">
        <v>93487.619360000012</v>
      </c>
      <c r="E1296" s="5">
        <v>93487.619360000012</v>
      </c>
      <c r="F1296" s="17">
        <f t="shared" si="41"/>
        <v>0</v>
      </c>
      <c r="G1296" s="18">
        <f t="shared" si="42"/>
        <v>0</v>
      </c>
    </row>
    <row r="1297" spans="1:7" x14ac:dyDescent="0.25">
      <c r="A1297" s="6" t="s">
        <v>257</v>
      </c>
      <c r="B1297" s="19" t="s">
        <v>58</v>
      </c>
      <c r="C1297" s="5">
        <v>23958.1078375</v>
      </c>
      <c r="D1297" s="5">
        <v>23957.049337500001</v>
      </c>
      <c r="E1297" s="5">
        <v>23920.658837499999</v>
      </c>
      <c r="F1297" s="17">
        <f t="shared" si="41"/>
        <v>36.390500000001339</v>
      </c>
      <c r="G1297" s="18">
        <f t="shared" si="42"/>
        <v>1.5189892330788517E-3</v>
      </c>
    </row>
    <row r="1298" spans="1:7" x14ac:dyDescent="0.25">
      <c r="A1298" s="6" t="s">
        <v>257</v>
      </c>
      <c r="B1298" s="19" t="s">
        <v>59</v>
      </c>
      <c r="C1298" s="5">
        <v>135892.6879004651</v>
      </c>
      <c r="D1298" s="5">
        <v>134795.16940046509</v>
      </c>
      <c r="E1298" s="5">
        <v>134795.3884004651</v>
      </c>
      <c r="F1298" s="17">
        <f t="shared" si="41"/>
        <v>-0.21900000001187436</v>
      </c>
      <c r="G1298" s="18">
        <f t="shared" si="42"/>
        <v>-1.6246873013768306E-6</v>
      </c>
    </row>
    <row r="1299" spans="1:7" x14ac:dyDescent="0.25">
      <c r="A1299" s="6" t="s">
        <v>257</v>
      </c>
      <c r="B1299" s="19" t="s">
        <v>60</v>
      </c>
      <c r="C1299" s="5">
        <v>189339.21346</v>
      </c>
      <c r="D1299" s="5">
        <v>189336.14746000001</v>
      </c>
      <c r="E1299" s="5">
        <v>184956.43946000002</v>
      </c>
      <c r="F1299" s="17">
        <f t="shared" si="41"/>
        <v>4379.7079999999842</v>
      </c>
      <c r="G1299" s="18">
        <f t="shared" si="42"/>
        <v>2.3131916745719464E-2</v>
      </c>
    </row>
    <row r="1300" spans="1:7" x14ac:dyDescent="0.25">
      <c r="A1300" s="6" t="s">
        <v>257</v>
      </c>
      <c r="B1300" s="19" t="s">
        <v>61</v>
      </c>
      <c r="C1300" s="5">
        <v>284835.63614999998</v>
      </c>
      <c r="D1300" s="5">
        <v>282858.79615000001</v>
      </c>
      <c r="E1300" s="5">
        <v>282859.30715000001</v>
      </c>
      <c r="F1300" s="17">
        <f t="shared" si="41"/>
        <v>-0.51099999999860302</v>
      </c>
      <c r="G1300" s="18">
        <f t="shared" si="42"/>
        <v>-1.806555097291794E-6</v>
      </c>
    </row>
    <row r="1301" spans="1:7" x14ac:dyDescent="0.25">
      <c r="A1301" s="6" t="s">
        <v>257</v>
      </c>
      <c r="B1301" s="19" t="s">
        <v>62</v>
      </c>
      <c r="C1301" s="5">
        <v>17782.711230000001</v>
      </c>
      <c r="D1301" s="5">
        <v>18001.674730000002</v>
      </c>
      <c r="E1301" s="5">
        <v>17673.174730000002</v>
      </c>
      <c r="F1301" s="17">
        <f t="shared" si="41"/>
        <v>328.5</v>
      </c>
      <c r="G1301" s="18">
        <f t="shared" si="42"/>
        <v>1.8248302167828356E-2</v>
      </c>
    </row>
    <row r="1302" spans="1:7" x14ac:dyDescent="0.25">
      <c r="A1302" s="6" t="s">
        <v>257</v>
      </c>
      <c r="B1302" s="19" t="s">
        <v>63</v>
      </c>
      <c r="C1302" s="5">
        <v>223735.25449999998</v>
      </c>
      <c r="D1302" s="5">
        <v>288887.24349999998</v>
      </c>
      <c r="E1302" s="5">
        <v>288887.28000000003</v>
      </c>
      <c r="F1302" s="17">
        <f t="shared" si="41"/>
        <v>-3.6500000045634806E-2</v>
      </c>
      <c r="G1302" s="18">
        <f t="shared" si="42"/>
        <v>-1.263468736224582E-7</v>
      </c>
    </row>
    <row r="1303" spans="1:7" x14ac:dyDescent="0.25">
      <c r="A1303" s="6" t="s">
        <v>257</v>
      </c>
      <c r="B1303" s="19" t="s">
        <v>64</v>
      </c>
      <c r="C1303" s="5">
        <v>220298.23199999999</v>
      </c>
      <c r="D1303" s="5">
        <v>284534.25349999999</v>
      </c>
      <c r="E1303" s="5">
        <v>288549.61849999998</v>
      </c>
      <c r="F1303" s="17">
        <f t="shared" si="41"/>
        <v>-4015.3649999999907</v>
      </c>
      <c r="G1303" s="18">
        <f t="shared" si="42"/>
        <v>-1.4112061906810074E-2</v>
      </c>
    </row>
    <row r="1304" spans="1:7" x14ac:dyDescent="0.25">
      <c r="A1304" s="6" t="s">
        <v>257</v>
      </c>
      <c r="B1304" s="19" t="s">
        <v>65</v>
      </c>
      <c r="C1304" s="5">
        <v>25452.956979999999</v>
      </c>
      <c r="D1304" s="5">
        <v>25160.336479999998</v>
      </c>
      <c r="E1304" s="5">
        <v>25160.37298</v>
      </c>
      <c r="F1304" s="17">
        <f t="shared" si="41"/>
        <v>-3.650000000197906E-2</v>
      </c>
      <c r="G1304" s="18">
        <f t="shared" si="42"/>
        <v>-1.4506960203411024E-6</v>
      </c>
    </row>
    <row r="1305" spans="1:7" x14ac:dyDescent="0.25">
      <c r="A1305" s="21" t="s">
        <v>258</v>
      </c>
      <c r="B1305" s="22" t="s">
        <v>14</v>
      </c>
      <c r="C1305" s="23">
        <v>200570.07633139536</v>
      </c>
      <c r="D1305" s="23">
        <v>203622.38883139536</v>
      </c>
      <c r="E1305" s="23">
        <v>204508.17083139537</v>
      </c>
      <c r="F1305" s="17">
        <f t="shared" si="41"/>
        <v>-885.78200000000652</v>
      </c>
      <c r="G1305" s="18">
        <f t="shared" si="42"/>
        <v>-4.3501208540159949E-3</v>
      </c>
    </row>
    <row r="1306" spans="1:7" x14ac:dyDescent="0.25">
      <c r="A1306" s="21" t="s">
        <v>258</v>
      </c>
      <c r="B1306" s="20" t="s">
        <v>15</v>
      </c>
      <c r="C1306" s="24">
        <v>282584.022</v>
      </c>
      <c r="D1306" s="24">
        <v>303935.8285</v>
      </c>
      <c r="E1306" s="24">
        <v>304410.8395</v>
      </c>
      <c r="F1306" s="17">
        <f t="shared" si="41"/>
        <v>-475.0109999999986</v>
      </c>
      <c r="G1306" s="18">
        <f t="shared" si="42"/>
        <v>-1.562866090333271E-3</v>
      </c>
    </row>
    <row r="1307" spans="1:7" x14ac:dyDescent="0.25">
      <c r="A1307" s="21" t="s">
        <v>258</v>
      </c>
      <c r="B1307" s="22" t="s">
        <v>16</v>
      </c>
      <c r="C1307" s="24">
        <v>44597.002844186049</v>
      </c>
      <c r="D1307" s="24">
        <v>44289.928344186046</v>
      </c>
      <c r="E1307" s="24">
        <v>44392.456844186047</v>
      </c>
      <c r="F1307" s="17">
        <f t="shared" si="41"/>
        <v>-102.52850000000035</v>
      </c>
      <c r="G1307" s="18">
        <f t="shared" si="42"/>
        <v>-2.314939396677965E-3</v>
      </c>
    </row>
    <row r="1308" spans="1:7" x14ac:dyDescent="0.25">
      <c r="A1308" s="21" t="s">
        <v>258</v>
      </c>
      <c r="B1308" s="20" t="s">
        <v>17</v>
      </c>
      <c r="C1308" s="24">
        <v>85750.713083720941</v>
      </c>
      <c r="D1308" s="24">
        <v>85748.340583720943</v>
      </c>
      <c r="E1308" s="24">
        <v>86016.506083720931</v>
      </c>
      <c r="F1308" s="17">
        <f t="shared" si="41"/>
        <v>-268.16549999998824</v>
      </c>
      <c r="G1308" s="18">
        <f t="shared" si="42"/>
        <v>-3.1273549805685527E-3</v>
      </c>
    </row>
    <row r="1309" spans="1:7" x14ac:dyDescent="0.25">
      <c r="A1309" s="21" t="s">
        <v>258</v>
      </c>
      <c r="B1309" s="22" t="s">
        <v>18</v>
      </c>
      <c r="C1309" s="24">
        <v>179315.42526279067</v>
      </c>
      <c r="D1309" s="24">
        <v>179080.32876279071</v>
      </c>
      <c r="E1309" s="24">
        <v>179314.98726279067</v>
      </c>
      <c r="F1309" s="17">
        <f t="shared" si="41"/>
        <v>-234.65849999996135</v>
      </c>
      <c r="G1309" s="18">
        <f t="shared" si="42"/>
        <v>-1.3103533013432722E-3</v>
      </c>
    </row>
    <row r="1310" spans="1:7" x14ac:dyDescent="0.25">
      <c r="A1310" s="21" t="s">
        <v>258</v>
      </c>
      <c r="B1310" s="20" t="s">
        <v>19</v>
      </c>
      <c r="C1310" s="24">
        <v>69720.503830813948</v>
      </c>
      <c r="D1310" s="24">
        <v>68914.109330813953</v>
      </c>
      <c r="E1310" s="24">
        <v>69318.054830813955</v>
      </c>
      <c r="F1310" s="17">
        <f t="shared" si="41"/>
        <v>-403.94550000000163</v>
      </c>
      <c r="G1310" s="18">
        <f t="shared" si="42"/>
        <v>-5.8615790572132259E-3</v>
      </c>
    </row>
    <row r="1311" spans="1:7" x14ac:dyDescent="0.25">
      <c r="A1311" s="21" t="s">
        <v>258</v>
      </c>
      <c r="B1311" s="22" t="s">
        <v>220</v>
      </c>
      <c r="C1311" s="24">
        <v>51723.668222838147</v>
      </c>
      <c r="D1311" s="24">
        <v>52818.193722838136</v>
      </c>
      <c r="E1311" s="24">
        <v>52928.022222838139</v>
      </c>
      <c r="F1311" s="17">
        <f t="shared" si="41"/>
        <v>-109.82850000000326</v>
      </c>
      <c r="G1311" s="18">
        <f t="shared" si="42"/>
        <v>-2.0793687223823855E-3</v>
      </c>
    </row>
    <row r="1312" spans="1:7" x14ac:dyDescent="0.25">
      <c r="A1312" s="21" t="s">
        <v>258</v>
      </c>
      <c r="B1312" s="20" t="s">
        <v>20</v>
      </c>
      <c r="C1312" s="24">
        <v>225898.46350000001</v>
      </c>
      <c r="D1312" s="24">
        <v>229759.54300000001</v>
      </c>
      <c r="E1312" s="24">
        <v>229927.88099999999</v>
      </c>
      <c r="F1312" s="17">
        <f t="shared" si="41"/>
        <v>-168.33799999998882</v>
      </c>
      <c r="G1312" s="18">
        <f t="shared" si="42"/>
        <v>-7.3267032917100126E-4</v>
      </c>
    </row>
    <row r="1313" spans="1:7" x14ac:dyDescent="0.25">
      <c r="A1313" s="21" t="s">
        <v>258</v>
      </c>
      <c r="B1313" s="22" t="s">
        <v>21</v>
      </c>
      <c r="C1313" s="24">
        <v>182440.14</v>
      </c>
      <c r="D1313" s="24">
        <v>179511.01500000001</v>
      </c>
      <c r="E1313" s="24">
        <v>180977.51199999999</v>
      </c>
      <c r="F1313" s="17">
        <f t="shared" si="41"/>
        <v>-1466.4969999999739</v>
      </c>
      <c r="G1313" s="18">
        <f t="shared" si="42"/>
        <v>-8.1693984071115298E-3</v>
      </c>
    </row>
    <row r="1314" spans="1:7" x14ac:dyDescent="0.25">
      <c r="A1314" s="21" t="s">
        <v>258</v>
      </c>
      <c r="B1314" s="20" t="s">
        <v>22</v>
      </c>
      <c r="C1314" s="24">
        <v>604420.01651744195</v>
      </c>
      <c r="D1314" s="24">
        <v>600550.54201744194</v>
      </c>
      <c r="E1314" s="24">
        <v>601518.12051744189</v>
      </c>
      <c r="F1314" s="17">
        <f t="shared" si="41"/>
        <v>-967.57849999994505</v>
      </c>
      <c r="G1314" s="18">
        <f t="shared" si="42"/>
        <v>-1.6111524880979017E-3</v>
      </c>
    </row>
    <row r="1315" spans="1:7" x14ac:dyDescent="0.25">
      <c r="A1315" s="21" t="s">
        <v>258</v>
      </c>
      <c r="B1315" s="22" t="s">
        <v>23</v>
      </c>
      <c r="C1315" s="24">
        <v>606198.81487441855</v>
      </c>
      <c r="D1315" s="24">
        <v>620094.47437441861</v>
      </c>
      <c r="E1315" s="24">
        <v>622082.59287441859</v>
      </c>
      <c r="F1315" s="17">
        <f t="shared" si="41"/>
        <v>-1988.1184999999823</v>
      </c>
      <c r="G1315" s="18">
        <f t="shared" si="42"/>
        <v>-3.2061541944970445E-3</v>
      </c>
    </row>
    <row r="1316" spans="1:7" x14ac:dyDescent="0.25">
      <c r="A1316" s="21" t="s">
        <v>258</v>
      </c>
      <c r="B1316" s="20" t="s">
        <v>24</v>
      </c>
      <c r="C1316" s="24">
        <v>67475.652000000002</v>
      </c>
      <c r="D1316" s="24">
        <v>70759.994999999995</v>
      </c>
      <c r="E1316" s="24">
        <v>66161.469500000007</v>
      </c>
      <c r="F1316" s="17">
        <f t="shared" si="41"/>
        <v>4598.5254999999888</v>
      </c>
      <c r="G1316" s="18">
        <f t="shared" si="42"/>
        <v>6.4987645914898515E-2</v>
      </c>
    </row>
    <row r="1317" spans="1:7" x14ac:dyDescent="0.25">
      <c r="A1317" s="21" t="s">
        <v>258</v>
      </c>
      <c r="B1317" s="22" t="s">
        <v>25</v>
      </c>
      <c r="C1317" s="24">
        <v>527575.56940790697</v>
      </c>
      <c r="D1317" s="24">
        <v>623190.49490790686</v>
      </c>
      <c r="E1317" s="24">
        <v>519472.4234079069</v>
      </c>
      <c r="F1317" s="17">
        <f t="shared" si="41"/>
        <v>103718.07149999996</v>
      </c>
      <c r="G1317" s="18">
        <f t="shared" si="42"/>
        <v>0.16643076611001117</v>
      </c>
    </row>
    <row r="1318" spans="1:7" x14ac:dyDescent="0.25">
      <c r="A1318" s="21" t="s">
        <v>258</v>
      </c>
      <c r="B1318" s="20" t="s">
        <v>26</v>
      </c>
      <c r="C1318" s="24">
        <v>166502.81649999999</v>
      </c>
      <c r="D1318" s="24">
        <v>164747.45850000001</v>
      </c>
      <c r="E1318" s="24">
        <v>165625.86749999999</v>
      </c>
      <c r="F1318" s="17">
        <f t="shared" si="41"/>
        <v>-878.4089999999851</v>
      </c>
      <c r="G1318" s="18">
        <f t="shared" si="42"/>
        <v>-5.331851598791037E-3</v>
      </c>
    </row>
    <row r="1319" spans="1:7" x14ac:dyDescent="0.25">
      <c r="A1319" s="21" t="s">
        <v>258</v>
      </c>
      <c r="B1319" s="22" t="s">
        <v>27</v>
      </c>
      <c r="C1319" s="24">
        <v>190242.27049999998</v>
      </c>
      <c r="D1319" s="24">
        <v>188593.60200000001</v>
      </c>
      <c r="E1319" s="24">
        <v>189145.51850000001</v>
      </c>
      <c r="F1319" s="17">
        <f t="shared" si="41"/>
        <v>-551.91649999999208</v>
      </c>
      <c r="G1319" s="18">
        <f t="shared" si="42"/>
        <v>-2.9264858094178192E-3</v>
      </c>
    </row>
    <row r="1320" spans="1:7" x14ac:dyDescent="0.25">
      <c r="A1320" s="21" t="s">
        <v>258</v>
      </c>
      <c r="B1320" s="20" t="s">
        <v>28</v>
      </c>
      <c r="C1320" s="24">
        <v>208966.66099999999</v>
      </c>
      <c r="D1320" s="24">
        <v>207132.57250000001</v>
      </c>
      <c r="E1320" s="24">
        <v>208051.56949999998</v>
      </c>
      <c r="F1320" s="17">
        <f t="shared" si="41"/>
        <v>-918.99699999997392</v>
      </c>
      <c r="G1320" s="18">
        <f t="shared" si="42"/>
        <v>-4.4367575263903692E-3</v>
      </c>
    </row>
    <row r="1321" spans="1:7" x14ac:dyDescent="0.25">
      <c r="A1321" s="21" t="s">
        <v>258</v>
      </c>
      <c r="B1321" s="22" t="s">
        <v>29</v>
      </c>
      <c r="C1321" s="24">
        <v>132257.3281162791</v>
      </c>
      <c r="D1321" s="24">
        <v>131375.08661627909</v>
      </c>
      <c r="E1321" s="24">
        <v>131817.53961627907</v>
      </c>
      <c r="F1321" s="17">
        <f t="shared" si="41"/>
        <v>-442.45299999997951</v>
      </c>
      <c r="G1321" s="18">
        <f t="shared" si="42"/>
        <v>-3.3678607671810568E-3</v>
      </c>
    </row>
    <row r="1322" spans="1:7" x14ac:dyDescent="0.25">
      <c r="A1322" s="21" t="s">
        <v>258</v>
      </c>
      <c r="B1322" s="20" t="s">
        <v>30</v>
      </c>
      <c r="C1322" s="24">
        <v>459145.80050000001</v>
      </c>
      <c r="D1322" s="24">
        <v>457532.82900000003</v>
      </c>
      <c r="E1322" s="24">
        <v>457537.79300000001</v>
      </c>
      <c r="F1322" s="17">
        <f t="shared" si="41"/>
        <v>-4.9639999999781139</v>
      </c>
      <c r="G1322" s="18">
        <f t="shared" si="42"/>
        <v>-1.0849494692714419E-5</v>
      </c>
    </row>
    <row r="1323" spans="1:7" x14ac:dyDescent="0.25">
      <c r="A1323" s="21" t="s">
        <v>258</v>
      </c>
      <c r="B1323" s="22" t="s">
        <v>31</v>
      </c>
      <c r="C1323" s="24">
        <v>236230.66941860461</v>
      </c>
      <c r="D1323" s="24">
        <v>235351.53041860467</v>
      </c>
      <c r="E1323" s="24">
        <v>235791.79341860468</v>
      </c>
      <c r="F1323" s="17">
        <f t="shared" si="41"/>
        <v>-440.26300000000629</v>
      </c>
      <c r="G1323" s="18">
        <f t="shared" si="42"/>
        <v>-1.8706613006379807E-3</v>
      </c>
    </row>
    <row r="1324" spans="1:7" x14ac:dyDescent="0.25">
      <c r="A1324" s="21" t="s">
        <v>258</v>
      </c>
      <c r="B1324" s="20" t="s">
        <v>32</v>
      </c>
      <c r="C1324" s="24">
        <v>-40065.895000000004</v>
      </c>
      <c r="D1324" s="24">
        <v>-39739.074000000001</v>
      </c>
      <c r="E1324" s="24">
        <v>-40139.369500000008</v>
      </c>
      <c r="F1324" s="17">
        <f t="shared" si="41"/>
        <v>400.29550000000745</v>
      </c>
      <c r="G1324" s="18">
        <f t="shared" si="42"/>
        <v>-1.0073095814965578E-2</v>
      </c>
    </row>
    <row r="1325" spans="1:7" x14ac:dyDescent="0.25">
      <c r="A1325" s="21" t="s">
        <v>258</v>
      </c>
      <c r="B1325" s="22" t="s">
        <v>33</v>
      </c>
      <c r="C1325" s="24">
        <v>8256.3729999999996</v>
      </c>
      <c r="D1325" s="24">
        <v>8119.0599999999995</v>
      </c>
      <c r="E1325" s="24">
        <v>8165.0135</v>
      </c>
      <c r="F1325" s="17">
        <f t="shared" si="41"/>
        <v>-45.953500000000531</v>
      </c>
      <c r="G1325" s="18">
        <f t="shared" si="42"/>
        <v>-5.6599532458191633E-3</v>
      </c>
    </row>
    <row r="1326" spans="1:7" x14ac:dyDescent="0.25">
      <c r="A1326" s="21" t="s">
        <v>258</v>
      </c>
      <c r="B1326" s="20" t="s">
        <v>34</v>
      </c>
      <c r="C1326" s="24">
        <v>770.87430000000006</v>
      </c>
      <c r="D1326" s="24">
        <v>765.03430000000003</v>
      </c>
      <c r="E1326" s="24">
        <v>766.49430000000007</v>
      </c>
      <c r="F1326" s="17">
        <f t="shared" si="41"/>
        <v>-1.4600000000000364</v>
      </c>
      <c r="G1326" s="18">
        <f t="shared" si="42"/>
        <v>-1.90841116535564E-3</v>
      </c>
    </row>
    <row r="1327" spans="1:7" x14ac:dyDescent="0.25">
      <c r="A1327" s="21" t="s">
        <v>258</v>
      </c>
      <c r="B1327" s="22" t="s">
        <v>35</v>
      </c>
      <c r="C1327" s="24">
        <v>-42572.356026976748</v>
      </c>
      <c r="D1327" s="24">
        <v>-42577.685026976746</v>
      </c>
      <c r="E1327" s="24">
        <v>-42575.568026976747</v>
      </c>
      <c r="F1327" s="17">
        <f t="shared" si="41"/>
        <v>-2.1169999999983702</v>
      </c>
      <c r="G1327" s="18">
        <f t="shared" si="42"/>
        <v>4.97208807537813E-5</v>
      </c>
    </row>
    <row r="1328" spans="1:7" x14ac:dyDescent="0.25">
      <c r="A1328" s="21" t="s">
        <v>258</v>
      </c>
      <c r="B1328" s="20" t="s">
        <v>36</v>
      </c>
      <c r="C1328" s="24">
        <v>430.60595581395341</v>
      </c>
      <c r="D1328" s="24">
        <v>426.22595581395348</v>
      </c>
      <c r="E1328" s="24">
        <v>427.68595581395346</v>
      </c>
      <c r="F1328" s="17">
        <f t="shared" si="41"/>
        <v>-1.4599999999999795</v>
      </c>
      <c r="G1328" s="18">
        <f t="shared" si="42"/>
        <v>-3.42541316427305E-3</v>
      </c>
    </row>
    <row r="1329" spans="1:7" x14ac:dyDescent="0.25">
      <c r="A1329" s="21" t="s">
        <v>258</v>
      </c>
      <c r="B1329" s="22" t="s">
        <v>37</v>
      </c>
      <c r="C1329" s="24">
        <v>676.06719302325587</v>
      </c>
      <c r="D1329" s="24">
        <v>670.19069302325579</v>
      </c>
      <c r="E1329" s="24">
        <v>673.14719302325591</v>
      </c>
      <c r="F1329" s="17">
        <f t="shared" si="41"/>
        <v>-2.9565000000001191</v>
      </c>
      <c r="G1329" s="18">
        <f t="shared" si="42"/>
        <v>-4.4114310013217799E-3</v>
      </c>
    </row>
    <row r="1330" spans="1:7" x14ac:dyDescent="0.25">
      <c r="A1330" s="21" t="s">
        <v>258</v>
      </c>
      <c r="B1330" s="20" t="s">
        <v>38</v>
      </c>
      <c r="C1330" s="24">
        <v>826.44339825581392</v>
      </c>
      <c r="D1330" s="24">
        <v>822.06339825581392</v>
      </c>
      <c r="E1330" s="24">
        <v>822.06339825581392</v>
      </c>
      <c r="F1330" s="17">
        <f t="shared" si="41"/>
        <v>0</v>
      </c>
      <c r="G1330" s="18">
        <f t="shared" si="42"/>
        <v>0</v>
      </c>
    </row>
    <row r="1331" spans="1:7" x14ac:dyDescent="0.25">
      <c r="A1331" s="21" t="s">
        <v>258</v>
      </c>
      <c r="B1331" s="22" t="s">
        <v>39</v>
      </c>
      <c r="C1331" s="24">
        <v>519.33801744186042</v>
      </c>
      <c r="D1331" s="24">
        <v>516.85601744186044</v>
      </c>
      <c r="E1331" s="24">
        <v>514.44701744186045</v>
      </c>
      <c r="F1331" s="17">
        <f t="shared" si="41"/>
        <v>2.4089999999999918</v>
      </c>
      <c r="G1331" s="18">
        <f t="shared" si="42"/>
        <v>4.6608725035710216E-3</v>
      </c>
    </row>
    <row r="1332" spans="1:7" x14ac:dyDescent="0.25">
      <c r="A1332" s="21" t="s">
        <v>258</v>
      </c>
      <c r="B1332" s="20" t="s">
        <v>40</v>
      </c>
      <c r="C1332" s="24">
        <v>627.43499999999995</v>
      </c>
      <c r="D1332" s="24">
        <v>623.05499999999995</v>
      </c>
      <c r="E1332" s="24">
        <v>624.51499999999987</v>
      </c>
      <c r="F1332" s="17">
        <f t="shared" si="41"/>
        <v>-1.4599999999999227</v>
      </c>
      <c r="G1332" s="18">
        <f t="shared" si="42"/>
        <v>-2.3432923257175092E-3</v>
      </c>
    </row>
    <row r="1333" spans="1:7" x14ac:dyDescent="0.25">
      <c r="A1333" s="21" t="s">
        <v>258</v>
      </c>
      <c r="B1333" s="22" t="s">
        <v>41</v>
      </c>
      <c r="C1333" s="24">
        <v>60393.958499999993</v>
      </c>
      <c r="D1333" s="24">
        <v>60531.052499999998</v>
      </c>
      <c r="E1333" s="24">
        <v>60373.19</v>
      </c>
      <c r="F1333" s="17">
        <f t="shared" si="41"/>
        <v>157.86249999999563</v>
      </c>
      <c r="G1333" s="18">
        <f t="shared" si="42"/>
        <v>2.6079589480126029E-3</v>
      </c>
    </row>
    <row r="1334" spans="1:7" x14ac:dyDescent="0.25">
      <c r="A1334" s="21" t="s">
        <v>258</v>
      </c>
      <c r="B1334" s="20" t="s">
        <v>42</v>
      </c>
      <c r="C1334" s="24">
        <v>4441.2623418604653</v>
      </c>
      <c r="D1334" s="24">
        <v>4440.8243418604652</v>
      </c>
      <c r="E1334" s="24">
        <v>4434.546341860465</v>
      </c>
      <c r="F1334" s="17">
        <f t="shared" si="41"/>
        <v>6.2780000000002474</v>
      </c>
      <c r="G1334" s="18">
        <f t="shared" si="42"/>
        <v>1.4137014924958966E-3</v>
      </c>
    </row>
    <row r="1335" spans="1:7" x14ac:dyDescent="0.25">
      <c r="A1335" s="21" t="s">
        <v>258</v>
      </c>
      <c r="B1335" s="22" t="s">
        <v>43</v>
      </c>
      <c r="C1335" s="24">
        <v>35463.250237403103</v>
      </c>
      <c r="D1335" s="24">
        <v>35817.117737403103</v>
      </c>
      <c r="E1335" s="24">
        <v>35446.788737403098</v>
      </c>
      <c r="F1335" s="17">
        <f t="shared" si="41"/>
        <v>370.32900000000518</v>
      </c>
      <c r="G1335" s="18">
        <f t="shared" si="42"/>
        <v>1.0339441680235425E-2</v>
      </c>
    </row>
    <row r="1336" spans="1:7" x14ac:dyDescent="0.25">
      <c r="A1336" s="21" t="s">
        <v>258</v>
      </c>
      <c r="B1336" s="20" t="s">
        <v>44</v>
      </c>
      <c r="C1336" s="24">
        <v>158405.03599999999</v>
      </c>
      <c r="D1336" s="24">
        <v>163976.25</v>
      </c>
      <c r="E1336" s="24">
        <v>156169.95850000001</v>
      </c>
      <c r="F1336" s="17">
        <f t="shared" si="41"/>
        <v>7806.2914999999921</v>
      </c>
      <c r="G1336" s="18">
        <f t="shared" si="42"/>
        <v>4.7606232609905347E-2</v>
      </c>
    </row>
    <row r="1337" spans="1:7" x14ac:dyDescent="0.25">
      <c r="A1337" s="21" t="s">
        <v>258</v>
      </c>
      <c r="B1337" s="22" t="s">
        <v>45</v>
      </c>
      <c r="C1337" s="24">
        <v>5512.0159197674411</v>
      </c>
      <c r="D1337" s="24">
        <v>5500.7009197674415</v>
      </c>
      <c r="E1337" s="24">
        <v>5504.6064197674423</v>
      </c>
      <c r="F1337" s="17">
        <f t="shared" si="41"/>
        <v>-3.9055000000007567</v>
      </c>
      <c r="G1337" s="18">
        <f t="shared" si="42"/>
        <v>-7.1000042666669342E-4</v>
      </c>
    </row>
    <row r="1338" spans="1:7" x14ac:dyDescent="0.25">
      <c r="A1338" s="21" t="s">
        <v>258</v>
      </c>
      <c r="B1338" s="20" t="s">
        <v>46</v>
      </c>
      <c r="C1338" s="24">
        <v>9376.205953488372</v>
      </c>
      <c r="D1338" s="24">
        <v>9371.6069534883718</v>
      </c>
      <c r="E1338" s="24">
        <v>9368.6139534883714</v>
      </c>
      <c r="F1338" s="17">
        <f t="shared" si="41"/>
        <v>2.9930000000003929</v>
      </c>
      <c r="G1338" s="18">
        <f t="shared" si="42"/>
        <v>3.1936892091769973E-4</v>
      </c>
    </row>
    <row r="1339" spans="1:7" x14ac:dyDescent="0.25">
      <c r="A1339" s="21" t="s">
        <v>258</v>
      </c>
      <c r="B1339" s="22" t="s">
        <v>47</v>
      </c>
      <c r="C1339" s="24">
        <v>343148.0572860465</v>
      </c>
      <c r="D1339" s="24">
        <v>341378.35478604649</v>
      </c>
      <c r="E1339" s="24">
        <v>342558.9837860465</v>
      </c>
      <c r="F1339" s="17">
        <f t="shared" si="41"/>
        <v>-1180.6290000000154</v>
      </c>
      <c r="G1339" s="18">
        <f t="shared" si="42"/>
        <v>-3.4584178623157172E-3</v>
      </c>
    </row>
    <row r="1340" spans="1:7" x14ac:dyDescent="0.25">
      <c r="A1340" s="21" t="s">
        <v>258</v>
      </c>
      <c r="B1340" s="20" t="s">
        <v>48</v>
      </c>
      <c r="C1340" s="24">
        <v>34204.955316860462</v>
      </c>
      <c r="D1340" s="24">
        <v>33491.234316860464</v>
      </c>
      <c r="E1340" s="24">
        <v>33575.29381686046</v>
      </c>
      <c r="F1340" s="17">
        <f t="shared" si="41"/>
        <v>-84.059499999995751</v>
      </c>
      <c r="G1340" s="18">
        <f t="shared" si="42"/>
        <v>-2.5098955507196026E-3</v>
      </c>
    </row>
    <row r="1341" spans="1:7" x14ac:dyDescent="0.25">
      <c r="A1341" s="21" t="s">
        <v>258</v>
      </c>
      <c r="B1341" s="22" t="s">
        <v>49</v>
      </c>
      <c r="C1341" s="24">
        <v>18365.267</v>
      </c>
      <c r="D1341" s="24">
        <v>17947.561000000002</v>
      </c>
      <c r="E1341" s="24">
        <v>17979.790499999999</v>
      </c>
      <c r="F1341" s="17">
        <f t="shared" si="41"/>
        <v>-32.229499999997643</v>
      </c>
      <c r="G1341" s="18">
        <f t="shared" si="42"/>
        <v>-1.7957593235090629E-3</v>
      </c>
    </row>
    <row r="1342" spans="1:7" x14ac:dyDescent="0.25">
      <c r="A1342" s="21" t="s">
        <v>258</v>
      </c>
      <c r="B1342" s="20" t="s">
        <v>50</v>
      </c>
      <c r="C1342" s="24">
        <v>22329.093999999997</v>
      </c>
      <c r="D1342" s="24">
        <v>23237.761500000001</v>
      </c>
      <c r="E1342" s="24">
        <v>23258.749</v>
      </c>
      <c r="F1342" s="17">
        <f t="shared" si="41"/>
        <v>-20.987499999999272</v>
      </c>
      <c r="G1342" s="18">
        <f t="shared" si="42"/>
        <v>-9.0316358570076861E-4</v>
      </c>
    </row>
    <row r="1343" spans="1:7" x14ac:dyDescent="0.25">
      <c r="A1343" s="21" t="s">
        <v>258</v>
      </c>
      <c r="B1343" s="22" t="s">
        <v>51</v>
      </c>
      <c r="C1343" s="24">
        <v>743753.63235406973</v>
      </c>
      <c r="D1343" s="24">
        <v>732254.63585406973</v>
      </c>
      <c r="E1343" s="24">
        <v>733788.69435406977</v>
      </c>
      <c r="F1343" s="17">
        <f t="shared" si="41"/>
        <v>-1534.0585000000428</v>
      </c>
      <c r="G1343" s="18">
        <f t="shared" si="42"/>
        <v>-2.0949795670611006E-3</v>
      </c>
    </row>
    <row r="1344" spans="1:7" x14ac:dyDescent="0.25">
      <c r="A1344" s="21" t="s">
        <v>258</v>
      </c>
      <c r="B1344" s="20" t="s">
        <v>52</v>
      </c>
      <c r="C1344" s="24">
        <v>366874.30048546509</v>
      </c>
      <c r="D1344" s="24">
        <v>362401.99198546517</v>
      </c>
      <c r="E1344" s="24">
        <v>363147.54098546517</v>
      </c>
      <c r="F1344" s="17">
        <f t="shared" si="41"/>
        <v>-745.54899999999907</v>
      </c>
      <c r="G1344" s="18">
        <f t="shared" si="42"/>
        <v>-2.0572431070685197E-3</v>
      </c>
    </row>
    <row r="1345" spans="1:7" x14ac:dyDescent="0.25">
      <c r="A1345" s="21" t="s">
        <v>258</v>
      </c>
      <c r="B1345" s="22" t="s">
        <v>53</v>
      </c>
      <c r="C1345" s="24">
        <v>19847.167000000001</v>
      </c>
      <c r="D1345" s="24">
        <v>19774.021000000001</v>
      </c>
      <c r="E1345" s="24">
        <v>19810.630499999999</v>
      </c>
      <c r="F1345" s="17">
        <f t="shared" si="41"/>
        <v>-36.609499999998661</v>
      </c>
      <c r="G1345" s="18">
        <f t="shared" si="42"/>
        <v>-1.8513938060447422E-3</v>
      </c>
    </row>
    <row r="1346" spans="1:7" x14ac:dyDescent="0.25">
      <c r="A1346" s="21" t="s">
        <v>258</v>
      </c>
      <c r="B1346" s="20" t="s">
        <v>54</v>
      </c>
      <c r="C1346" s="24">
        <v>907454.3044244186</v>
      </c>
      <c r="D1346" s="24">
        <v>904168.97592441854</v>
      </c>
      <c r="E1346" s="24">
        <v>906359.19492441858</v>
      </c>
      <c r="F1346" s="17">
        <f t="shared" si="41"/>
        <v>-2190.219000000041</v>
      </c>
      <c r="G1346" s="18">
        <f t="shared" si="42"/>
        <v>-2.4223558409099031E-3</v>
      </c>
    </row>
    <row r="1347" spans="1:7" x14ac:dyDescent="0.25">
      <c r="A1347" s="21" t="s">
        <v>258</v>
      </c>
      <c r="B1347" s="22" t="s">
        <v>55</v>
      </c>
      <c r="C1347" s="24">
        <v>234307.80967390988</v>
      </c>
      <c r="D1347" s="24">
        <v>235056.42467390987</v>
      </c>
      <c r="E1347" s="24">
        <v>236186.64717390988</v>
      </c>
      <c r="F1347" s="17">
        <f t="shared" si="41"/>
        <v>-1130.2225000000035</v>
      </c>
      <c r="G1347" s="18">
        <f t="shared" si="42"/>
        <v>-4.8083029492512006E-3</v>
      </c>
    </row>
    <row r="1348" spans="1:7" x14ac:dyDescent="0.25">
      <c r="A1348" s="21" t="s">
        <v>258</v>
      </c>
      <c r="B1348" s="20" t="s">
        <v>56</v>
      </c>
      <c r="C1348" s="24">
        <v>51741.618889534882</v>
      </c>
      <c r="D1348" s="24">
        <v>51858.090389534882</v>
      </c>
      <c r="E1348" s="24">
        <v>51975.109389534882</v>
      </c>
      <c r="F1348" s="17">
        <f t="shared" si="41"/>
        <v>-117.01900000000023</v>
      </c>
      <c r="G1348" s="18">
        <f t="shared" si="42"/>
        <v>-2.2565235071520299E-3</v>
      </c>
    </row>
    <row r="1349" spans="1:7" x14ac:dyDescent="0.25">
      <c r="A1349" s="21" t="s">
        <v>258</v>
      </c>
      <c r="B1349" s="22" t="s">
        <v>57</v>
      </c>
      <c r="C1349" s="24">
        <v>666759.50489069778</v>
      </c>
      <c r="D1349" s="24">
        <v>675591.59239069768</v>
      </c>
      <c r="E1349" s="24">
        <v>677198.24939069769</v>
      </c>
      <c r="F1349" s="17">
        <f t="shared" ref="F1349:F1391" si="43">D1349-E1349</f>
        <v>-1606.6570000000065</v>
      </c>
      <c r="G1349" s="18">
        <f t="shared" ref="G1349:G1391" si="44">F1349/D1349</f>
        <v>-2.3781483045319921E-3</v>
      </c>
    </row>
    <row r="1350" spans="1:7" x14ac:dyDescent="0.25">
      <c r="A1350" s="21" t="s">
        <v>258</v>
      </c>
      <c r="B1350" s="20" t="s">
        <v>58</v>
      </c>
      <c r="C1350" s="24">
        <v>219653.57462383722</v>
      </c>
      <c r="D1350" s="24">
        <v>220178.73662383721</v>
      </c>
      <c r="E1350" s="24">
        <v>220704.66512383724</v>
      </c>
      <c r="F1350" s="17">
        <f t="shared" si="43"/>
        <v>-525.92850000003818</v>
      </c>
      <c r="G1350" s="18">
        <f t="shared" si="44"/>
        <v>-2.3886434633266017E-3</v>
      </c>
    </row>
    <row r="1351" spans="1:7" x14ac:dyDescent="0.25">
      <c r="A1351" s="21" t="s">
        <v>258</v>
      </c>
      <c r="B1351" s="22" t="s">
        <v>59</v>
      </c>
      <c r="C1351" s="24">
        <v>271432.42536860466</v>
      </c>
      <c r="D1351" s="24">
        <v>276684.04536860465</v>
      </c>
      <c r="E1351" s="24">
        <v>276687.18436860468</v>
      </c>
      <c r="F1351" s="17">
        <f t="shared" si="43"/>
        <v>-3.13900000002468</v>
      </c>
      <c r="G1351" s="18">
        <f t="shared" si="44"/>
        <v>-1.134507049672067E-5</v>
      </c>
    </row>
    <row r="1352" spans="1:7" x14ac:dyDescent="0.25">
      <c r="A1352" s="21" t="s">
        <v>258</v>
      </c>
      <c r="B1352" s="20" t="s">
        <v>60</v>
      </c>
      <c r="C1352" s="24">
        <v>311087.80111162795</v>
      </c>
      <c r="D1352" s="24">
        <v>313270.20911162795</v>
      </c>
      <c r="E1352" s="24">
        <v>314370.61111162795</v>
      </c>
      <c r="F1352" s="17">
        <f t="shared" si="43"/>
        <v>-1100.4020000000019</v>
      </c>
      <c r="G1352" s="18">
        <f t="shared" si="44"/>
        <v>-3.5126289318110496E-3</v>
      </c>
    </row>
    <row r="1353" spans="1:7" x14ac:dyDescent="0.25">
      <c r="A1353" s="21" t="s">
        <v>258</v>
      </c>
      <c r="B1353" s="22" t="s">
        <v>61</v>
      </c>
      <c r="C1353" s="24">
        <v>1194767.4740813954</v>
      </c>
      <c r="D1353" s="24">
        <v>1174910.7440813954</v>
      </c>
      <c r="E1353" s="24">
        <v>1177247.2550813954</v>
      </c>
      <c r="F1353" s="17">
        <f t="shared" si="43"/>
        <v>-2336.5109999999404</v>
      </c>
      <c r="G1353" s="18">
        <f t="shared" si="44"/>
        <v>-1.9886710643936979E-3</v>
      </c>
    </row>
    <row r="1354" spans="1:7" x14ac:dyDescent="0.25">
      <c r="A1354" s="21" t="s">
        <v>258</v>
      </c>
      <c r="B1354" s="20" t="s">
        <v>62</v>
      </c>
      <c r="C1354" s="24">
        <v>11484.694654069768</v>
      </c>
      <c r="D1354" s="24">
        <v>11629.307654069768</v>
      </c>
      <c r="E1354" s="24">
        <v>11644.893154069767</v>
      </c>
      <c r="F1354" s="17">
        <f t="shared" si="43"/>
        <v>-15.585499999999229</v>
      </c>
      <c r="G1354" s="18">
        <f t="shared" si="44"/>
        <v>-1.3401915628696057E-3</v>
      </c>
    </row>
    <row r="1355" spans="1:7" x14ac:dyDescent="0.25">
      <c r="A1355" s="21" t="s">
        <v>258</v>
      </c>
      <c r="B1355" s="22" t="s">
        <v>63</v>
      </c>
      <c r="C1355" s="24">
        <v>49700.318976744187</v>
      </c>
      <c r="D1355" s="24">
        <v>49188.880976744185</v>
      </c>
      <c r="E1355" s="24">
        <v>49316.959476744189</v>
      </c>
      <c r="F1355" s="17">
        <f t="shared" si="43"/>
        <v>-128.07850000000326</v>
      </c>
      <c r="G1355" s="18">
        <f t="shared" si="44"/>
        <v>-2.6038099964208776E-3</v>
      </c>
    </row>
    <row r="1356" spans="1:7" x14ac:dyDescent="0.25">
      <c r="A1356" s="21" t="s">
        <v>258</v>
      </c>
      <c r="B1356" s="20" t="s">
        <v>64</v>
      </c>
      <c r="C1356" s="24">
        <v>86447.175545275837</v>
      </c>
      <c r="D1356" s="24">
        <v>104185.59154527583</v>
      </c>
      <c r="E1356" s="24">
        <v>104404.99304527583</v>
      </c>
      <c r="F1356" s="17">
        <f t="shared" si="43"/>
        <v>-219.40149999999267</v>
      </c>
      <c r="G1356" s="18">
        <f t="shared" si="44"/>
        <v>-2.1058718076639952E-3</v>
      </c>
    </row>
    <row r="1357" spans="1:7" x14ac:dyDescent="0.25">
      <c r="A1357" s="21" t="s">
        <v>258</v>
      </c>
      <c r="B1357" s="22" t="s">
        <v>65</v>
      </c>
      <c r="C1357" s="24">
        <v>56029.191311627917</v>
      </c>
      <c r="D1357" s="24">
        <v>62491.552811627902</v>
      </c>
      <c r="E1357" s="24">
        <v>62491.771811627899</v>
      </c>
      <c r="F1357" s="17">
        <f t="shared" si="43"/>
        <v>-0.21899999999732245</v>
      </c>
      <c r="G1357" s="18">
        <f t="shared" si="44"/>
        <v>-3.5044736471418385E-6</v>
      </c>
    </row>
    <row r="1358" spans="1:7" x14ac:dyDescent="0.25">
      <c r="A1358" s="21" t="s">
        <v>258</v>
      </c>
      <c r="B1358" s="20" t="s">
        <v>66</v>
      </c>
      <c r="C1358" s="24">
        <v>309454.02851162793</v>
      </c>
      <c r="D1358" s="24">
        <v>323962.63251162792</v>
      </c>
      <c r="E1358" s="24">
        <v>324236.49201162794</v>
      </c>
      <c r="F1358" s="17">
        <f t="shared" si="43"/>
        <v>-273.85950000002049</v>
      </c>
      <c r="G1358" s="18">
        <f t="shared" si="44"/>
        <v>-8.4534286524601233E-4</v>
      </c>
    </row>
    <row r="1359" spans="1:7" x14ac:dyDescent="0.25">
      <c r="A1359" s="21" t="s">
        <v>258</v>
      </c>
      <c r="B1359" s="22" t="s">
        <v>67</v>
      </c>
      <c r="C1359" s="24">
        <v>661240.07551374205</v>
      </c>
      <c r="D1359" s="24">
        <v>651311.74701374199</v>
      </c>
      <c r="E1359" s="24">
        <v>652479.96601374203</v>
      </c>
      <c r="F1359" s="17">
        <f t="shared" si="43"/>
        <v>-1168.219000000041</v>
      </c>
      <c r="G1359" s="18">
        <f t="shared" si="44"/>
        <v>-1.7936403041344084E-3</v>
      </c>
    </row>
    <row r="1360" spans="1:7" x14ac:dyDescent="0.25">
      <c r="A1360" s="21" t="s">
        <v>258</v>
      </c>
      <c r="B1360" s="20" t="s">
        <v>68</v>
      </c>
      <c r="C1360" s="24">
        <v>22383.351806976741</v>
      </c>
      <c r="D1360" s="24">
        <v>22967.023306976746</v>
      </c>
      <c r="E1360" s="24">
        <v>22996.442306976744</v>
      </c>
      <c r="F1360" s="17">
        <f t="shared" si="43"/>
        <v>-29.41899999999805</v>
      </c>
      <c r="G1360" s="18">
        <f t="shared" si="44"/>
        <v>-1.2809235052703314E-3</v>
      </c>
    </row>
    <row r="1361" spans="1:7" x14ac:dyDescent="0.25">
      <c r="A1361" s="21" t="s">
        <v>258</v>
      </c>
      <c r="B1361" s="22" t="s">
        <v>69</v>
      </c>
      <c r="C1361" s="24">
        <v>343927.5812139535</v>
      </c>
      <c r="D1361" s="24">
        <v>340749.48971395352</v>
      </c>
      <c r="E1361" s="24">
        <v>341809.85121395352</v>
      </c>
      <c r="F1361" s="17">
        <f t="shared" si="43"/>
        <v>-1060.3614999999991</v>
      </c>
      <c r="G1361" s="18">
        <f t="shared" si="44"/>
        <v>-3.1118505882140367E-3</v>
      </c>
    </row>
    <row r="1362" spans="1:7" x14ac:dyDescent="0.25">
      <c r="A1362" s="21" t="s">
        <v>258</v>
      </c>
      <c r="B1362" s="20" t="s">
        <v>70</v>
      </c>
      <c r="C1362" s="24">
        <v>53058.458552325588</v>
      </c>
      <c r="D1362" s="24">
        <v>54075.494552325581</v>
      </c>
      <c r="E1362" s="24">
        <v>54225.035052325577</v>
      </c>
      <c r="F1362" s="17">
        <f t="shared" si="43"/>
        <v>-149.54049999999552</v>
      </c>
      <c r="G1362" s="18">
        <f t="shared" si="44"/>
        <v>-2.7654023553181604E-3</v>
      </c>
    </row>
    <row r="1363" spans="1:7" x14ac:dyDescent="0.25">
      <c r="A1363" s="21" t="s">
        <v>258</v>
      </c>
      <c r="B1363" s="22" t="s">
        <v>221</v>
      </c>
      <c r="C1363" s="24">
        <v>29530.396960465117</v>
      </c>
      <c r="D1363" s="24">
        <v>29639.750960465117</v>
      </c>
      <c r="E1363" s="24">
        <v>29694.610460465112</v>
      </c>
      <c r="F1363" s="17">
        <f t="shared" si="43"/>
        <v>-54.859499999995023</v>
      </c>
      <c r="G1363" s="18">
        <f t="shared" si="44"/>
        <v>-1.8508758752112723E-3</v>
      </c>
    </row>
    <row r="1364" spans="1:7" x14ac:dyDescent="0.25">
      <c r="A1364" s="21" t="s">
        <v>258</v>
      </c>
      <c r="B1364" s="20" t="s">
        <v>71</v>
      </c>
      <c r="C1364" s="24">
        <v>184376.23501860464</v>
      </c>
      <c r="D1364" s="24">
        <v>198063.40651860464</v>
      </c>
      <c r="E1364" s="24">
        <v>198428.62551860465</v>
      </c>
      <c r="F1364" s="17">
        <f t="shared" si="43"/>
        <v>-365.21900000001187</v>
      </c>
      <c r="G1364" s="18">
        <f t="shared" si="44"/>
        <v>-1.8439499068481681E-3</v>
      </c>
    </row>
    <row r="1365" spans="1:7" x14ac:dyDescent="0.25">
      <c r="A1365" s="21" t="s">
        <v>258</v>
      </c>
      <c r="B1365" s="22" t="s">
        <v>72</v>
      </c>
      <c r="C1365" s="24">
        <v>211129.92608023257</v>
      </c>
      <c r="D1365" s="24">
        <v>213903.59758023254</v>
      </c>
      <c r="E1365" s="24">
        <v>214181.21658023258</v>
      </c>
      <c r="F1365" s="17">
        <f t="shared" si="43"/>
        <v>-277.61900000003516</v>
      </c>
      <c r="G1365" s="18">
        <f t="shared" si="44"/>
        <v>-1.2978697092549075E-3</v>
      </c>
    </row>
    <row r="1366" spans="1:7" x14ac:dyDescent="0.25">
      <c r="A1366" s="21" t="s">
        <v>258</v>
      </c>
      <c r="B1366" s="20" t="s">
        <v>73</v>
      </c>
      <c r="C1366" s="24">
        <v>378486.12733255816</v>
      </c>
      <c r="D1366" s="24">
        <v>394447.50433255814</v>
      </c>
      <c r="E1366" s="24">
        <v>394909.01033255819</v>
      </c>
      <c r="F1366" s="17">
        <f t="shared" si="43"/>
        <v>-461.50600000005215</v>
      </c>
      <c r="G1366" s="18">
        <f t="shared" si="44"/>
        <v>-1.1700061349886426E-3</v>
      </c>
    </row>
    <row r="1367" spans="1:7" x14ac:dyDescent="0.25">
      <c r="A1367" s="21" t="s">
        <v>258</v>
      </c>
      <c r="B1367" s="22" t="s">
        <v>74</v>
      </c>
      <c r="C1367" s="24">
        <v>329537.73094392207</v>
      </c>
      <c r="D1367" s="24">
        <v>324908.98344392201</v>
      </c>
      <c r="E1367" s="24">
        <v>326233.27644392208</v>
      </c>
      <c r="F1367" s="17">
        <f t="shared" si="43"/>
        <v>-1324.2930000000633</v>
      </c>
      <c r="G1367" s="18">
        <f t="shared" si="44"/>
        <v>-4.0758891489026221E-3</v>
      </c>
    </row>
    <row r="1368" spans="1:7" x14ac:dyDescent="0.25">
      <c r="A1368" s="21" t="s">
        <v>258</v>
      </c>
      <c r="B1368" s="20" t="s">
        <v>75</v>
      </c>
      <c r="C1368" s="24">
        <v>464218.32902732556</v>
      </c>
      <c r="D1368" s="24">
        <v>465528.75202732556</v>
      </c>
      <c r="E1368" s="24">
        <v>466845.30702732556</v>
      </c>
      <c r="F1368" s="17">
        <f t="shared" si="43"/>
        <v>-1316.554999999993</v>
      </c>
      <c r="G1368" s="18">
        <f t="shared" si="44"/>
        <v>-2.8280852563167011E-3</v>
      </c>
    </row>
    <row r="1369" spans="1:7" x14ac:dyDescent="0.25">
      <c r="A1369" s="21" t="s">
        <v>258</v>
      </c>
      <c r="B1369" s="22" t="s">
        <v>76</v>
      </c>
      <c r="C1369" s="24">
        <v>206960.40653924417</v>
      </c>
      <c r="D1369" s="24">
        <v>201528.87803924415</v>
      </c>
      <c r="E1369" s="24">
        <v>201642.24703924419</v>
      </c>
      <c r="F1369" s="17">
        <f t="shared" si="43"/>
        <v>-113.36900000003516</v>
      </c>
      <c r="G1369" s="18">
        <f t="shared" si="44"/>
        <v>-5.6254468889544741E-4</v>
      </c>
    </row>
    <row r="1370" spans="1:7" x14ac:dyDescent="0.25">
      <c r="A1370" s="21" t="s">
        <v>258</v>
      </c>
      <c r="B1370" s="20" t="s">
        <v>222</v>
      </c>
      <c r="C1370" s="24">
        <v>140406.80578488371</v>
      </c>
      <c r="D1370" s="24">
        <v>137749.45978488371</v>
      </c>
      <c r="E1370" s="24">
        <v>137939.36928488372</v>
      </c>
      <c r="F1370" s="17">
        <f t="shared" si="43"/>
        <v>-189.90950000000885</v>
      </c>
      <c r="G1370" s="18">
        <f t="shared" si="44"/>
        <v>-1.378658764227321E-3</v>
      </c>
    </row>
    <row r="1371" spans="1:7" x14ac:dyDescent="0.25">
      <c r="A1371" s="21" t="s">
        <v>258</v>
      </c>
      <c r="B1371" s="22" t="s">
        <v>77</v>
      </c>
      <c r="C1371" s="24">
        <v>442.93445348837213</v>
      </c>
      <c r="D1371" s="24">
        <v>458.99445348837219</v>
      </c>
      <c r="E1371" s="24">
        <v>440.01445348837211</v>
      </c>
      <c r="F1371" s="17">
        <f t="shared" si="43"/>
        <v>18.980000000000075</v>
      </c>
      <c r="G1371" s="18">
        <f t="shared" si="44"/>
        <v>4.1351262211888361E-2</v>
      </c>
    </row>
    <row r="1372" spans="1:7" x14ac:dyDescent="0.25">
      <c r="A1372" s="21" t="s">
        <v>258</v>
      </c>
      <c r="B1372" s="20" t="s">
        <v>78</v>
      </c>
      <c r="C1372" s="24">
        <v>12282.409469186046</v>
      </c>
      <c r="D1372" s="24">
        <v>12318.799969186048</v>
      </c>
      <c r="E1372" s="24">
        <v>12355.372969186046</v>
      </c>
      <c r="F1372" s="17">
        <f t="shared" si="43"/>
        <v>-36.572999999998501</v>
      </c>
      <c r="G1372" s="18">
        <f t="shared" si="44"/>
        <v>-2.9688768460792714E-3</v>
      </c>
    </row>
    <row r="1373" spans="1:7" x14ac:dyDescent="0.25">
      <c r="A1373" s="21" t="s">
        <v>258</v>
      </c>
      <c r="B1373" s="22" t="s">
        <v>79</v>
      </c>
      <c r="C1373" s="24">
        <v>15358.8418</v>
      </c>
      <c r="D1373" s="24">
        <v>15700.9928</v>
      </c>
      <c r="E1373" s="24">
        <v>15336.649799999999</v>
      </c>
      <c r="F1373" s="17">
        <f t="shared" si="43"/>
        <v>364.34300000000076</v>
      </c>
      <c r="G1373" s="18">
        <f t="shared" si="44"/>
        <v>2.3205093119971418E-2</v>
      </c>
    </row>
    <row r="1374" spans="1:7" x14ac:dyDescent="0.25">
      <c r="A1374" s="21" t="s">
        <v>258</v>
      </c>
      <c r="B1374" s="20" t="s">
        <v>80</v>
      </c>
      <c r="C1374" s="24">
        <v>6768.8896999999997</v>
      </c>
      <c r="D1374" s="24">
        <v>6752.1726999999992</v>
      </c>
      <c r="E1374" s="24">
        <v>6757.8667000000005</v>
      </c>
      <c r="F1374" s="17">
        <f t="shared" si="43"/>
        <v>-5.6940000000013242</v>
      </c>
      <c r="G1374" s="18">
        <f t="shared" si="44"/>
        <v>-8.4328411801453556E-4</v>
      </c>
    </row>
    <row r="1375" spans="1:7" x14ac:dyDescent="0.25">
      <c r="A1375" s="21" t="s">
        <v>258</v>
      </c>
      <c r="B1375" s="22" t="s">
        <v>81</v>
      </c>
      <c r="C1375" s="24">
        <v>19083.296515999999</v>
      </c>
      <c r="D1375" s="24">
        <v>18985.184515999998</v>
      </c>
      <c r="E1375" s="24">
        <v>19010.004515999997</v>
      </c>
      <c r="F1375" s="17">
        <f t="shared" si="43"/>
        <v>-24.819999999999709</v>
      </c>
      <c r="G1375" s="18">
        <f t="shared" si="44"/>
        <v>-1.3073352001968877E-3</v>
      </c>
    </row>
    <row r="1376" spans="1:7" x14ac:dyDescent="0.25">
      <c r="A1376" s="21" t="s">
        <v>258</v>
      </c>
      <c r="B1376" s="20" t="s">
        <v>82</v>
      </c>
      <c r="C1376" s="24">
        <v>11256.211299999999</v>
      </c>
      <c r="D1376" s="24">
        <v>11225.916299999999</v>
      </c>
      <c r="E1376" s="24">
        <v>11234.0193</v>
      </c>
      <c r="F1376" s="17">
        <f t="shared" si="43"/>
        <v>-8.103000000000975</v>
      </c>
      <c r="G1376" s="18">
        <f t="shared" si="44"/>
        <v>-7.2181190233896325E-4</v>
      </c>
    </row>
    <row r="1377" spans="1:7" x14ac:dyDescent="0.25">
      <c r="A1377" s="21" t="s">
        <v>258</v>
      </c>
      <c r="B1377" s="22" t="s">
        <v>83</v>
      </c>
      <c r="C1377" s="24">
        <v>15037.972999999998</v>
      </c>
      <c r="D1377" s="24">
        <v>15006.728999999999</v>
      </c>
      <c r="E1377" s="24">
        <v>15022.789000000001</v>
      </c>
      <c r="F1377" s="17">
        <f t="shared" si="43"/>
        <v>-16.06000000000131</v>
      </c>
      <c r="G1377" s="18">
        <f t="shared" si="44"/>
        <v>-1.0701865809665324E-3</v>
      </c>
    </row>
    <row r="1378" spans="1:7" x14ac:dyDescent="0.25">
      <c r="A1378" s="21" t="s">
        <v>258</v>
      </c>
      <c r="B1378" s="20" t="s">
        <v>84</v>
      </c>
      <c r="C1378" s="24">
        <v>21614.022499999999</v>
      </c>
      <c r="D1378" s="24">
        <v>21583.088749999999</v>
      </c>
      <c r="E1378" s="24">
        <v>21596.575499999999</v>
      </c>
      <c r="F1378" s="17">
        <f t="shared" si="43"/>
        <v>-13.486750000000029</v>
      </c>
      <c r="G1378" s="18">
        <f t="shared" si="44"/>
        <v>-6.2487580699032385E-4</v>
      </c>
    </row>
    <row r="1379" spans="1:7" x14ac:dyDescent="0.25">
      <c r="A1379" s="21" t="s">
        <v>258</v>
      </c>
      <c r="B1379" s="22" t="s">
        <v>85</v>
      </c>
      <c r="C1379" s="24">
        <v>11882.374249999999</v>
      </c>
      <c r="D1379" s="24">
        <v>11876.059749999999</v>
      </c>
      <c r="E1379" s="24">
        <v>11878.687750000001</v>
      </c>
      <c r="F1379" s="17">
        <f t="shared" si="43"/>
        <v>-2.6280000000024302</v>
      </c>
      <c r="G1379" s="18">
        <f t="shared" si="44"/>
        <v>-2.2128551517286115E-4</v>
      </c>
    </row>
    <row r="1380" spans="1:7" x14ac:dyDescent="0.25">
      <c r="A1380" s="21" t="s">
        <v>258</v>
      </c>
      <c r="B1380" s="20" t="s">
        <v>223</v>
      </c>
      <c r="C1380" s="24">
        <v>25092.837500000001</v>
      </c>
      <c r="D1380" s="24">
        <v>24589.0645</v>
      </c>
      <c r="E1380" s="24">
        <v>24924.900999999998</v>
      </c>
      <c r="F1380" s="17">
        <f t="shared" si="43"/>
        <v>-335.83649999999761</v>
      </c>
      <c r="G1380" s="18">
        <f t="shared" si="44"/>
        <v>-1.3657961652018019E-2</v>
      </c>
    </row>
    <row r="1381" spans="1:7" x14ac:dyDescent="0.25">
      <c r="A1381" s="21" t="s">
        <v>258</v>
      </c>
      <c r="B1381" s="22" t="s">
        <v>224</v>
      </c>
      <c r="C1381" s="24">
        <v>605936.60950000002</v>
      </c>
      <c r="D1381" s="24">
        <v>596079.85750000004</v>
      </c>
      <c r="E1381" s="24">
        <v>599366.09849999996</v>
      </c>
      <c r="F1381" s="17">
        <f t="shared" si="43"/>
        <v>-3286.2409999999218</v>
      </c>
      <c r="G1381" s="18">
        <f t="shared" si="44"/>
        <v>-5.5130884874765654E-3</v>
      </c>
    </row>
    <row r="1382" spans="1:7" x14ac:dyDescent="0.25">
      <c r="A1382" s="21" t="s">
        <v>258</v>
      </c>
      <c r="B1382" s="20" t="s">
        <v>225</v>
      </c>
      <c r="C1382" s="24">
        <v>375447.46799999999</v>
      </c>
      <c r="D1382" s="24">
        <v>412128.28899999999</v>
      </c>
      <c r="E1382" s="24">
        <v>370555.99349999998</v>
      </c>
      <c r="F1382" s="17">
        <f t="shared" si="43"/>
        <v>41572.295500000007</v>
      </c>
      <c r="G1382" s="18">
        <f t="shared" si="44"/>
        <v>0.10087222015472956</v>
      </c>
    </row>
    <row r="1383" spans="1:7" x14ac:dyDescent="0.25">
      <c r="A1383" s="21" t="s">
        <v>258</v>
      </c>
      <c r="B1383" s="22" t="s">
        <v>86</v>
      </c>
      <c r="C1383" s="24">
        <v>88456.581999999995</v>
      </c>
      <c r="D1383" s="24">
        <v>91663.216499999995</v>
      </c>
      <c r="E1383" s="24">
        <v>88309.048999999999</v>
      </c>
      <c r="F1383" s="17">
        <f t="shared" si="43"/>
        <v>3354.1674999999959</v>
      </c>
      <c r="G1383" s="18">
        <f t="shared" si="44"/>
        <v>3.6592295449287403E-2</v>
      </c>
    </row>
    <row r="1384" spans="1:7" x14ac:dyDescent="0.25">
      <c r="A1384" s="21" t="s">
        <v>258</v>
      </c>
      <c r="B1384" s="20" t="s">
        <v>87</v>
      </c>
      <c r="C1384" s="24">
        <v>88782.527000000002</v>
      </c>
      <c r="D1384" s="24">
        <v>88561.811499999996</v>
      </c>
      <c r="E1384" s="24">
        <v>88709.052500000005</v>
      </c>
      <c r="F1384" s="17">
        <f t="shared" si="43"/>
        <v>-147.24100000000908</v>
      </c>
      <c r="G1384" s="18">
        <f t="shared" si="44"/>
        <v>-1.6625789096467284E-3</v>
      </c>
    </row>
    <row r="1385" spans="1:7" x14ac:dyDescent="0.25">
      <c r="A1385" s="21" t="s">
        <v>258</v>
      </c>
      <c r="B1385" s="22" t="s">
        <v>88</v>
      </c>
      <c r="C1385" s="24">
        <v>18254.014999999999</v>
      </c>
      <c r="D1385" s="24">
        <v>20005.978500000001</v>
      </c>
      <c r="E1385" s="24">
        <v>18144.514999999999</v>
      </c>
      <c r="F1385" s="17">
        <f t="shared" si="43"/>
        <v>1861.4635000000017</v>
      </c>
      <c r="G1385" s="18">
        <f t="shared" si="44"/>
        <v>9.3045361415338992E-2</v>
      </c>
    </row>
    <row r="1386" spans="1:7" x14ac:dyDescent="0.25">
      <c r="A1386" s="21" t="s">
        <v>258</v>
      </c>
      <c r="B1386" s="20" t="s">
        <v>89</v>
      </c>
      <c r="C1386" s="24">
        <v>4258.82</v>
      </c>
      <c r="D1386" s="24">
        <v>4149.2835000000005</v>
      </c>
      <c r="E1386" s="24">
        <v>4185.82</v>
      </c>
      <c r="F1386" s="17">
        <f t="shared" si="43"/>
        <v>-36.536499999999251</v>
      </c>
      <c r="G1386" s="18">
        <f t="shared" si="44"/>
        <v>-8.8054961778338946E-3</v>
      </c>
    </row>
    <row r="1387" spans="1:7" x14ac:dyDescent="0.25">
      <c r="A1387" s="21" t="s">
        <v>258</v>
      </c>
      <c r="B1387" s="22" t="s">
        <v>90</v>
      </c>
      <c r="C1387" s="24">
        <v>507740.01819999999</v>
      </c>
      <c r="D1387" s="24">
        <v>497301.01819999999</v>
      </c>
      <c r="E1387" s="24">
        <v>504528.01819999999</v>
      </c>
      <c r="F1387" s="17">
        <f t="shared" si="43"/>
        <v>-7227</v>
      </c>
      <c r="G1387" s="18">
        <f t="shared" si="44"/>
        <v>-1.4532445612434903E-2</v>
      </c>
    </row>
    <row r="1388" spans="1:7" x14ac:dyDescent="0.25">
      <c r="A1388" s="21" t="s">
        <v>258</v>
      </c>
      <c r="B1388" s="20" t="s">
        <v>91</v>
      </c>
      <c r="C1388" s="24">
        <v>41318.258049999997</v>
      </c>
      <c r="D1388" s="24">
        <v>42778.258049999997</v>
      </c>
      <c r="E1388" s="24">
        <v>40880.258049999997</v>
      </c>
      <c r="F1388" s="17">
        <f t="shared" si="43"/>
        <v>1898</v>
      </c>
      <c r="G1388" s="18">
        <f t="shared" si="44"/>
        <v>4.4368333039217805E-2</v>
      </c>
    </row>
    <row r="1389" spans="1:7" x14ac:dyDescent="0.25">
      <c r="A1389" s="21" t="s">
        <v>258</v>
      </c>
      <c r="B1389" s="22" t="s">
        <v>92</v>
      </c>
      <c r="C1389" s="24">
        <v>257569.51363372093</v>
      </c>
      <c r="D1389" s="24">
        <v>251328.01363372093</v>
      </c>
      <c r="E1389" s="24">
        <v>251985.01363372093</v>
      </c>
      <c r="F1389" s="17">
        <f t="shared" si="43"/>
        <v>-657</v>
      </c>
      <c r="G1389" s="18">
        <f t="shared" si="44"/>
        <v>-2.614113685542015E-3</v>
      </c>
    </row>
    <row r="1390" spans="1:7" x14ac:dyDescent="0.25">
      <c r="A1390" s="21" t="s">
        <v>258</v>
      </c>
      <c r="B1390" s="20" t="s">
        <v>93</v>
      </c>
      <c r="C1390" s="24">
        <v>57787.282830412543</v>
      </c>
      <c r="D1390" s="24">
        <v>56969.64633041255</v>
      </c>
      <c r="E1390" s="24">
        <v>56969.64633041255</v>
      </c>
      <c r="F1390" s="17">
        <f t="shared" si="43"/>
        <v>0</v>
      </c>
      <c r="G1390" s="18">
        <f t="shared" si="44"/>
        <v>0</v>
      </c>
    </row>
    <row r="1391" spans="1:7" x14ac:dyDescent="0.25">
      <c r="A1391" s="21" t="s">
        <v>258</v>
      </c>
      <c r="B1391" s="22" t="s">
        <v>94</v>
      </c>
      <c r="C1391" s="24">
        <v>113739.37709534884</v>
      </c>
      <c r="D1391" s="24">
        <v>112096.62159534884</v>
      </c>
      <c r="E1391" s="24">
        <v>112370.55409534884</v>
      </c>
      <c r="F1391" s="17">
        <f t="shared" si="43"/>
        <v>-273.93249999999534</v>
      </c>
      <c r="G1391" s="18">
        <f t="shared" si="44"/>
        <v>-2.4437177151408591E-3</v>
      </c>
    </row>
    <row r="1392" spans="1:7" x14ac:dyDescent="0.25">
      <c r="C1392" s="5" t="e">
        <f>sum</f>
        <v>#NAME?</v>
      </c>
    </row>
  </sheetData>
  <autoFilter ref="A3:G1391"/>
  <mergeCells count="1"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2014-11-26T15:46:46Z</dcterms:modified>
</cp:coreProperties>
</file>